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5.xml" ContentType="application/vnd.openxmlformats-officedocument.spreadsheetml.worksheet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worksheets/sheet32.xml" ContentType="application/vnd.openxmlformats-officedocument.spreadsheetml.worksheet+xml"/>
  <Override PartName="/xl/worksheets/sheet31.xml" ContentType="application/vnd.openxmlformats-officedocument.spreadsheetml.worksheet+xml"/>
  <Override PartName="/xl/worksheets/sheet30.xml" ContentType="application/vnd.openxmlformats-officedocument.spreadsheetml.worksheet+xml"/>
  <Override PartName="/xl/worksheets/sheet29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1. Q1\04. Final\Detail per municipal services\Water\"/>
    </mc:Choice>
  </mc:AlternateContent>
  <bookViews>
    <workbookView xWindow="480" yWindow="60" windowWidth="13275" windowHeight="7170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'DC45'!$A$1:$AA$56</definedName>
    <definedName name="_xlnm.Print_Area" localSheetId="11">'DC6'!$A$1:$AA$56</definedName>
    <definedName name="_xlnm.Print_Area" localSheetId="20">'DC7'!$A$1:$AA$56</definedName>
    <definedName name="_xlnm.Print_Area" localSheetId="26">'DC8'!$A$1:$AA$56</definedName>
    <definedName name="_xlnm.Print_Area" localSheetId="31">'DC9'!$A$1:$AA$56</definedName>
    <definedName name="_xlnm.Print_Area" localSheetId="5">'NC061'!$A$1:$AA$56</definedName>
    <definedName name="_xlnm.Print_Area" localSheetId="6">'NC062'!$A$1:$AA$56</definedName>
    <definedName name="_xlnm.Print_Area" localSheetId="7">'NC064'!$A$1:$AA$56</definedName>
    <definedName name="_xlnm.Print_Area" localSheetId="8">'NC065'!$A$1:$AA$56</definedName>
    <definedName name="_xlnm.Print_Area" localSheetId="9">'NC066'!$A$1:$AA$56</definedName>
    <definedName name="_xlnm.Print_Area" localSheetId="10">'NC067'!$A$1:$AA$56</definedName>
    <definedName name="_xlnm.Print_Area" localSheetId="12">'NC071'!$A$1:$AA$56</definedName>
    <definedName name="_xlnm.Print_Area" localSheetId="13">'NC072'!$A$1:$AA$56</definedName>
    <definedName name="_xlnm.Print_Area" localSheetId="14">'NC073'!$A$1:$AA$56</definedName>
    <definedName name="_xlnm.Print_Area" localSheetId="15">'NC074'!$A$1:$AA$56</definedName>
    <definedName name="_xlnm.Print_Area" localSheetId="16">'NC075'!$A$1:$AA$56</definedName>
    <definedName name="_xlnm.Print_Area" localSheetId="17">'NC076'!$A$1:$AA$56</definedName>
    <definedName name="_xlnm.Print_Area" localSheetId="18">'NC077'!$A$1:$AA$56</definedName>
    <definedName name="_xlnm.Print_Area" localSheetId="19">'NC078'!$A$1:$AA$56</definedName>
    <definedName name="_xlnm.Print_Area" localSheetId="21">'NC082'!$A$1:$AA$56</definedName>
    <definedName name="_xlnm.Print_Area" localSheetId="22">'NC084'!$A$1:$AA$56</definedName>
    <definedName name="_xlnm.Print_Area" localSheetId="23">'NC085'!$A$1:$AA$56</definedName>
    <definedName name="_xlnm.Print_Area" localSheetId="24">'NC086'!$A$1:$AA$56</definedName>
    <definedName name="_xlnm.Print_Area" localSheetId="25">'NC087'!$A$1:$AA$56</definedName>
    <definedName name="_xlnm.Print_Area" localSheetId="27">'NC091'!$A$1:$AA$56</definedName>
    <definedName name="_xlnm.Print_Area" localSheetId="28">'NC092'!$A$1:$AA$56</definedName>
    <definedName name="_xlnm.Print_Area" localSheetId="29">'NC093'!$A$1:$AA$56</definedName>
    <definedName name="_xlnm.Print_Area" localSheetId="30">'NC094'!$A$1:$AA$56</definedName>
    <definedName name="_xlnm.Print_Area" localSheetId="1">'NC451'!$A$1:$AA$56</definedName>
    <definedName name="_xlnm.Print_Area" localSheetId="2">'NC452'!$A$1:$AA$56</definedName>
    <definedName name="_xlnm.Print_Area" localSheetId="3">'NC453'!$A$1:$AA$56</definedName>
    <definedName name="_xlnm.Print_Area" localSheetId="0">Summary!$A$1:$AA$56</definedName>
  </definedNames>
  <calcPr calcId="162913" calcMode="manual"/>
</workbook>
</file>

<file path=xl/calcChain.xml><?xml version="1.0" encoding="utf-8"?>
<calcChain xmlns="http://schemas.openxmlformats.org/spreadsheetml/2006/main">
  <c r="C47" i="22" l="1"/>
  <c r="U45" i="18"/>
  <c r="U47" i="18" s="1"/>
  <c r="F45" i="20"/>
  <c r="F47" i="20" s="1"/>
  <c r="K43" i="21"/>
  <c r="K45" i="21" s="1"/>
  <c r="K47" i="21" s="1"/>
  <c r="O41" i="3"/>
  <c r="O43" i="3" s="1"/>
  <c r="O45" i="3" s="1"/>
  <c r="O47" i="3" s="1"/>
  <c r="O41" i="5"/>
  <c r="O43" i="5" s="1"/>
  <c r="O45" i="5" s="1"/>
  <c r="O47" i="5" s="1"/>
  <c r="L41" i="24"/>
  <c r="L43" i="24" s="1"/>
  <c r="L45" i="24" s="1"/>
  <c r="L47" i="24" s="1"/>
  <c r="D41" i="25"/>
  <c r="D43" i="25" s="1"/>
  <c r="D45" i="25" s="1"/>
  <c r="D47" i="25" s="1"/>
  <c r="U41" i="26"/>
  <c r="U43" i="26" s="1"/>
  <c r="U45" i="26" s="1"/>
  <c r="U47" i="26" s="1"/>
  <c r="M41" i="26"/>
  <c r="M43" i="26" s="1"/>
  <c r="M45" i="26" s="1"/>
  <c r="M47" i="26" s="1"/>
  <c r="E41" i="26"/>
  <c r="E43" i="26" s="1"/>
  <c r="E45" i="26" s="1"/>
  <c r="E47" i="26" s="1"/>
  <c r="U41" i="27"/>
  <c r="U43" i="27" s="1"/>
  <c r="U45" i="27" s="1"/>
  <c r="U47" i="27" s="1"/>
  <c r="M41" i="27"/>
  <c r="M43" i="27" s="1"/>
  <c r="M45" i="27" s="1"/>
  <c r="M47" i="27" s="1"/>
  <c r="E41" i="27"/>
  <c r="E43" i="27" s="1"/>
  <c r="E45" i="27" s="1"/>
  <c r="E47" i="27" s="1"/>
  <c r="M41" i="28"/>
  <c r="M43" i="28" s="1"/>
  <c r="M45" i="28" s="1"/>
  <c r="M47" i="28" s="1"/>
  <c r="E41" i="29"/>
  <c r="E43" i="29" s="1"/>
  <c r="E45" i="29" s="1"/>
  <c r="E47" i="29" s="1"/>
  <c r="V41" i="31"/>
  <c r="V43" i="31" s="1"/>
  <c r="V45" i="31" s="1"/>
  <c r="V47" i="31" s="1"/>
  <c r="V37" i="2"/>
  <c r="V41" i="2" s="1"/>
  <c r="V43" i="2" s="1"/>
  <c r="V45" i="2" s="1"/>
  <c r="V47" i="2" s="1"/>
  <c r="N37" i="2"/>
  <c r="N41" i="2" s="1"/>
  <c r="N43" i="2" s="1"/>
  <c r="N45" i="2" s="1"/>
  <c r="N47" i="2" s="1"/>
  <c r="F37" i="2"/>
  <c r="F41" i="2" s="1"/>
  <c r="F43" i="2" s="1"/>
  <c r="F45" i="2" s="1"/>
  <c r="F47" i="2" s="1"/>
  <c r="W37" i="3"/>
  <c r="W41" i="3" s="1"/>
  <c r="W43" i="3" s="1"/>
  <c r="W45" i="3" s="1"/>
  <c r="W47" i="3" s="1"/>
  <c r="V37" i="3"/>
  <c r="V41" i="3" s="1"/>
  <c r="V43" i="3" s="1"/>
  <c r="V45" i="3" s="1"/>
  <c r="V47" i="3" s="1"/>
  <c r="O37" i="3"/>
  <c r="N37" i="3"/>
  <c r="N41" i="3" s="1"/>
  <c r="N43" i="3" s="1"/>
  <c r="N45" i="3" s="1"/>
  <c r="N47" i="3" s="1"/>
  <c r="H37" i="3"/>
  <c r="H41" i="3" s="1"/>
  <c r="H43" i="3" s="1"/>
  <c r="H45" i="3" s="1"/>
  <c r="H47" i="3" s="1"/>
  <c r="Y37" i="4"/>
  <c r="Y41" i="4" s="1"/>
  <c r="Y43" i="4" s="1"/>
  <c r="Y45" i="4" s="1"/>
  <c r="Y47" i="4" s="1"/>
  <c r="V37" i="4"/>
  <c r="V41" i="4" s="1"/>
  <c r="V43" i="4" s="1"/>
  <c r="V45" i="4" s="1"/>
  <c r="V47" i="4" s="1"/>
  <c r="U37" i="4"/>
  <c r="U41" i="4" s="1"/>
  <c r="U43" i="4" s="1"/>
  <c r="U45" i="4" s="1"/>
  <c r="U47" i="4" s="1"/>
  <c r="R37" i="4"/>
  <c r="R41" i="4" s="1"/>
  <c r="R43" i="4" s="1"/>
  <c r="R45" i="4" s="1"/>
  <c r="R47" i="4" s="1"/>
  <c r="Q37" i="4"/>
  <c r="Q41" i="4" s="1"/>
  <c r="Q43" i="4" s="1"/>
  <c r="Q45" i="4" s="1"/>
  <c r="Q47" i="4" s="1"/>
  <c r="N37" i="4"/>
  <c r="N41" i="4" s="1"/>
  <c r="N43" i="4" s="1"/>
  <c r="N45" i="4" s="1"/>
  <c r="N47" i="4" s="1"/>
  <c r="M37" i="4"/>
  <c r="M41" i="4" s="1"/>
  <c r="M43" i="4" s="1"/>
  <c r="M45" i="4" s="1"/>
  <c r="M47" i="4" s="1"/>
  <c r="J37" i="4"/>
  <c r="J41" i="4" s="1"/>
  <c r="J43" i="4" s="1"/>
  <c r="J45" i="4" s="1"/>
  <c r="J47" i="4" s="1"/>
  <c r="I37" i="4"/>
  <c r="I41" i="4" s="1"/>
  <c r="I43" i="4" s="1"/>
  <c r="I45" i="4" s="1"/>
  <c r="I47" i="4" s="1"/>
  <c r="F37" i="4"/>
  <c r="F41" i="4" s="1"/>
  <c r="F43" i="4" s="1"/>
  <c r="F45" i="4" s="1"/>
  <c r="F47" i="4" s="1"/>
  <c r="E37" i="4"/>
  <c r="E41" i="4" s="1"/>
  <c r="E43" i="4" s="1"/>
  <c r="E45" i="4" s="1"/>
  <c r="E47" i="4" s="1"/>
  <c r="AA37" i="5"/>
  <c r="AA41" i="5" s="1"/>
  <c r="AA43" i="5" s="1"/>
  <c r="AA45" i="5" s="1"/>
  <c r="AA47" i="5" s="1"/>
  <c r="W37" i="5"/>
  <c r="W41" i="5" s="1"/>
  <c r="W43" i="5" s="1"/>
  <c r="W45" i="5" s="1"/>
  <c r="W47" i="5" s="1"/>
  <c r="V37" i="5"/>
  <c r="V41" i="5" s="1"/>
  <c r="V43" i="5" s="1"/>
  <c r="V45" i="5" s="1"/>
  <c r="V47" i="5" s="1"/>
  <c r="S37" i="5"/>
  <c r="S41" i="5" s="1"/>
  <c r="S43" i="5" s="1"/>
  <c r="S45" i="5" s="1"/>
  <c r="S47" i="5" s="1"/>
  <c r="R37" i="5"/>
  <c r="R41" i="5" s="1"/>
  <c r="R43" i="5" s="1"/>
  <c r="R45" i="5" s="1"/>
  <c r="R47" i="5" s="1"/>
  <c r="O37" i="5"/>
  <c r="N37" i="5"/>
  <c r="N41" i="5" s="1"/>
  <c r="N43" i="5" s="1"/>
  <c r="N45" i="5" s="1"/>
  <c r="N47" i="5" s="1"/>
  <c r="K37" i="5"/>
  <c r="K41" i="5" s="1"/>
  <c r="K43" i="5" s="1"/>
  <c r="K45" i="5" s="1"/>
  <c r="K47" i="5" s="1"/>
  <c r="J37" i="5"/>
  <c r="J41" i="5" s="1"/>
  <c r="J43" i="5" s="1"/>
  <c r="J45" i="5" s="1"/>
  <c r="J47" i="5" s="1"/>
  <c r="G37" i="5"/>
  <c r="G41" i="5" s="1"/>
  <c r="G43" i="5" s="1"/>
  <c r="G45" i="5" s="1"/>
  <c r="G47" i="5" s="1"/>
  <c r="F37" i="5"/>
  <c r="F41" i="5" s="1"/>
  <c r="F43" i="5" s="1"/>
  <c r="F45" i="5" s="1"/>
  <c r="F47" i="5" s="1"/>
  <c r="C37" i="5"/>
  <c r="C41" i="5" s="1"/>
  <c r="C43" i="5" s="1"/>
  <c r="C45" i="5" s="1"/>
  <c r="C47" i="5" s="1"/>
  <c r="AA37" i="6"/>
  <c r="AA41" i="6" s="1"/>
  <c r="AA43" i="6" s="1"/>
  <c r="AA45" i="6" s="1"/>
  <c r="AA47" i="6" s="1"/>
  <c r="R37" i="6"/>
  <c r="R41" i="6" s="1"/>
  <c r="R43" i="6" s="1"/>
  <c r="R45" i="6" s="1"/>
  <c r="R47" i="6" s="1"/>
  <c r="AA37" i="7"/>
  <c r="AA41" i="7" s="1"/>
  <c r="AA43" i="7" s="1"/>
  <c r="AA45" i="7" s="1"/>
  <c r="AA47" i="7" s="1"/>
  <c r="J37" i="7"/>
  <c r="J41" i="7" s="1"/>
  <c r="J43" i="7" s="1"/>
  <c r="J45" i="7" s="1"/>
  <c r="J47" i="7" s="1"/>
  <c r="W37" i="8"/>
  <c r="W41" i="8" s="1"/>
  <c r="W43" i="8" s="1"/>
  <c r="W45" i="8" s="1"/>
  <c r="W47" i="8" s="1"/>
  <c r="T37" i="8"/>
  <c r="T41" i="8" s="1"/>
  <c r="T43" i="8" s="1"/>
  <c r="T45" i="8" s="1"/>
  <c r="T47" i="8" s="1"/>
  <c r="S37" i="8"/>
  <c r="S41" i="8" s="1"/>
  <c r="S43" i="8" s="1"/>
  <c r="S45" i="8" s="1"/>
  <c r="S47" i="8" s="1"/>
  <c r="P37" i="8"/>
  <c r="P41" i="8" s="1"/>
  <c r="P43" i="8" s="1"/>
  <c r="P45" i="8" s="1"/>
  <c r="P47" i="8" s="1"/>
  <c r="O37" i="8"/>
  <c r="O41" i="8" s="1"/>
  <c r="O43" i="8" s="1"/>
  <c r="O45" i="8" s="1"/>
  <c r="O47" i="8" s="1"/>
  <c r="L37" i="8"/>
  <c r="L41" i="8" s="1"/>
  <c r="L43" i="8" s="1"/>
  <c r="L45" i="8" s="1"/>
  <c r="L47" i="8" s="1"/>
  <c r="K37" i="8"/>
  <c r="K41" i="8" s="1"/>
  <c r="K43" i="8" s="1"/>
  <c r="K45" i="8" s="1"/>
  <c r="K47" i="8" s="1"/>
  <c r="H37" i="8"/>
  <c r="H41" i="8" s="1"/>
  <c r="H43" i="8" s="1"/>
  <c r="H45" i="8" s="1"/>
  <c r="H47" i="8" s="1"/>
  <c r="G37" i="8"/>
  <c r="G41" i="8" s="1"/>
  <c r="G43" i="8" s="1"/>
  <c r="G45" i="8" s="1"/>
  <c r="G47" i="8" s="1"/>
  <c r="D37" i="8"/>
  <c r="D41" i="8" s="1"/>
  <c r="D43" i="8" s="1"/>
  <c r="D45" i="8" s="1"/>
  <c r="D47" i="8" s="1"/>
  <c r="C37" i="8"/>
  <c r="C41" i="8" s="1"/>
  <c r="C43" i="8" s="1"/>
  <c r="C45" i="8" s="1"/>
  <c r="C47" i="8" s="1"/>
  <c r="X37" i="9"/>
  <c r="T37" i="9"/>
  <c r="T41" i="9" s="1"/>
  <c r="T43" i="9" s="1"/>
  <c r="T45" i="9" s="1"/>
  <c r="T47" i="9" s="1"/>
  <c r="P37" i="9"/>
  <c r="P41" i="9" s="1"/>
  <c r="P43" i="9" s="1"/>
  <c r="P45" i="9" s="1"/>
  <c r="P47" i="9" s="1"/>
  <c r="L37" i="9"/>
  <c r="L41" i="9" s="1"/>
  <c r="L43" i="9" s="1"/>
  <c r="L45" i="9" s="1"/>
  <c r="L47" i="9" s="1"/>
  <c r="H37" i="9"/>
  <c r="H41" i="9" s="1"/>
  <c r="H43" i="9" s="1"/>
  <c r="H45" i="9" s="1"/>
  <c r="H47" i="9" s="1"/>
  <c r="D37" i="9"/>
  <c r="D41" i="9" s="1"/>
  <c r="D43" i="9" s="1"/>
  <c r="D45" i="9" s="1"/>
  <c r="D47" i="9" s="1"/>
  <c r="Y37" i="12"/>
  <c r="Y41" i="12" s="1"/>
  <c r="Y43" i="12" s="1"/>
  <c r="Y45" i="12" s="1"/>
  <c r="Y47" i="12" s="1"/>
  <c r="U37" i="12"/>
  <c r="U41" i="12" s="1"/>
  <c r="U43" i="12" s="1"/>
  <c r="U45" i="12" s="1"/>
  <c r="U47" i="12" s="1"/>
  <c r="Q37" i="12"/>
  <c r="Q41" i="12" s="1"/>
  <c r="Q43" i="12" s="1"/>
  <c r="Q45" i="12" s="1"/>
  <c r="Q47" i="12" s="1"/>
  <c r="M37" i="12"/>
  <c r="M41" i="12" s="1"/>
  <c r="M43" i="12" s="1"/>
  <c r="M45" i="12" s="1"/>
  <c r="M47" i="12" s="1"/>
  <c r="I37" i="12"/>
  <c r="I41" i="12" s="1"/>
  <c r="I43" i="12" s="1"/>
  <c r="I45" i="12" s="1"/>
  <c r="I47" i="12" s="1"/>
  <c r="E37" i="12"/>
  <c r="E41" i="12" s="1"/>
  <c r="E43" i="12" s="1"/>
  <c r="E45" i="12" s="1"/>
  <c r="E47" i="12" s="1"/>
  <c r="R37" i="15"/>
  <c r="R41" i="15" s="1"/>
  <c r="R43" i="15" s="1"/>
  <c r="R45" i="15" s="1"/>
  <c r="R47" i="15" s="1"/>
  <c r="AA37" i="16"/>
  <c r="AA41" i="16" s="1"/>
  <c r="AA43" i="16" s="1"/>
  <c r="AA45" i="16" s="1"/>
  <c r="AA47" i="16" s="1"/>
  <c r="K37" i="16"/>
  <c r="K41" i="16" s="1"/>
  <c r="K43" i="16" s="1"/>
  <c r="K45" i="16" s="1"/>
  <c r="K47" i="16" s="1"/>
  <c r="Y37" i="17"/>
  <c r="Y41" i="17" s="1"/>
  <c r="Y43" i="17" s="1"/>
  <c r="X37" i="17"/>
  <c r="U37" i="17"/>
  <c r="U41" i="17" s="1"/>
  <c r="U43" i="17" s="1"/>
  <c r="U45" i="17" s="1"/>
  <c r="U47" i="17" s="1"/>
  <c r="T37" i="17"/>
  <c r="T41" i="17" s="1"/>
  <c r="T43" i="17" s="1"/>
  <c r="T45" i="17" s="1"/>
  <c r="T47" i="17" s="1"/>
  <c r="Q37" i="17"/>
  <c r="Q41" i="17" s="1"/>
  <c r="Q43" i="17" s="1"/>
  <c r="Q45" i="17" s="1"/>
  <c r="Q47" i="17" s="1"/>
  <c r="P37" i="17"/>
  <c r="P41" i="17" s="1"/>
  <c r="P43" i="17" s="1"/>
  <c r="P45" i="17" s="1"/>
  <c r="P47" i="17" s="1"/>
  <c r="M37" i="17"/>
  <c r="M41" i="17" s="1"/>
  <c r="M43" i="17" s="1"/>
  <c r="M45" i="17" s="1"/>
  <c r="M47" i="17" s="1"/>
  <c r="L37" i="17"/>
  <c r="L41" i="17" s="1"/>
  <c r="L43" i="17" s="1"/>
  <c r="L45" i="17" s="1"/>
  <c r="L47" i="17" s="1"/>
  <c r="I37" i="17"/>
  <c r="I41" i="17" s="1"/>
  <c r="I43" i="17" s="1"/>
  <c r="I45" i="17" s="1"/>
  <c r="I47" i="17" s="1"/>
  <c r="H37" i="17"/>
  <c r="H41" i="17" s="1"/>
  <c r="H43" i="17" s="1"/>
  <c r="H45" i="17" s="1"/>
  <c r="H47" i="17" s="1"/>
  <c r="E37" i="17"/>
  <c r="E41" i="17" s="1"/>
  <c r="E43" i="17" s="1"/>
  <c r="E45" i="17" s="1"/>
  <c r="E47" i="17" s="1"/>
  <c r="D37" i="17"/>
  <c r="D41" i="17" s="1"/>
  <c r="D43" i="17" s="1"/>
  <c r="D45" i="17" s="1"/>
  <c r="D47" i="17" s="1"/>
  <c r="Y37" i="18"/>
  <c r="Y41" i="18" s="1"/>
  <c r="Y43" i="18" s="1"/>
  <c r="Y45" i="18" s="1"/>
  <c r="Y47" i="18" s="1"/>
  <c r="X37" i="18"/>
  <c r="U37" i="18"/>
  <c r="U41" i="18" s="1"/>
  <c r="U43" i="18" s="1"/>
  <c r="T37" i="18"/>
  <c r="T41" i="18" s="1"/>
  <c r="T43" i="18" s="1"/>
  <c r="T45" i="18" s="1"/>
  <c r="T47" i="18" s="1"/>
  <c r="Q37" i="18"/>
  <c r="Q41" i="18" s="1"/>
  <c r="Q43" i="18" s="1"/>
  <c r="Q45" i="18" s="1"/>
  <c r="Q47" i="18" s="1"/>
  <c r="P37" i="18"/>
  <c r="P41" i="18" s="1"/>
  <c r="P43" i="18" s="1"/>
  <c r="P45" i="18" s="1"/>
  <c r="P47" i="18" s="1"/>
  <c r="M37" i="18"/>
  <c r="M41" i="18" s="1"/>
  <c r="M43" i="18" s="1"/>
  <c r="M45" i="18" s="1"/>
  <c r="M47" i="18" s="1"/>
  <c r="L37" i="18"/>
  <c r="L41" i="18" s="1"/>
  <c r="L43" i="18" s="1"/>
  <c r="L45" i="18" s="1"/>
  <c r="L47" i="18" s="1"/>
  <c r="I37" i="18"/>
  <c r="I41" i="18" s="1"/>
  <c r="I43" i="18" s="1"/>
  <c r="I45" i="18" s="1"/>
  <c r="I47" i="18" s="1"/>
  <c r="H37" i="18"/>
  <c r="H41" i="18" s="1"/>
  <c r="H43" i="18" s="1"/>
  <c r="H45" i="18" s="1"/>
  <c r="H47" i="18" s="1"/>
  <c r="E37" i="18"/>
  <c r="E41" i="18" s="1"/>
  <c r="E43" i="18" s="1"/>
  <c r="E45" i="18" s="1"/>
  <c r="E47" i="18" s="1"/>
  <c r="D37" i="18"/>
  <c r="D41" i="18" s="1"/>
  <c r="D43" i="18" s="1"/>
  <c r="D45" i="18" s="1"/>
  <c r="D47" i="18" s="1"/>
  <c r="X37" i="19"/>
  <c r="T37" i="19"/>
  <c r="T41" i="19" s="1"/>
  <c r="T43" i="19" s="1"/>
  <c r="T45" i="19" s="1"/>
  <c r="T47" i="19" s="1"/>
  <c r="H37" i="19"/>
  <c r="H41" i="19" s="1"/>
  <c r="H43" i="19" s="1"/>
  <c r="H45" i="19" s="1"/>
  <c r="H47" i="19" s="1"/>
  <c r="D37" i="19"/>
  <c r="D41" i="19" s="1"/>
  <c r="D43" i="19" s="1"/>
  <c r="D45" i="19" s="1"/>
  <c r="D47" i="19" s="1"/>
  <c r="Y37" i="20"/>
  <c r="Y41" i="20" s="1"/>
  <c r="Y43" i="20" s="1"/>
  <c r="Y45" i="20" s="1"/>
  <c r="Y47" i="20" s="1"/>
  <c r="V37" i="20"/>
  <c r="V41" i="20" s="1"/>
  <c r="V43" i="20" s="1"/>
  <c r="V45" i="20" s="1"/>
  <c r="V47" i="20" s="1"/>
  <c r="U37" i="20"/>
  <c r="U41" i="20" s="1"/>
  <c r="U43" i="20" s="1"/>
  <c r="U45" i="20" s="1"/>
  <c r="U47" i="20" s="1"/>
  <c r="R37" i="20"/>
  <c r="R41" i="20" s="1"/>
  <c r="R43" i="20" s="1"/>
  <c r="R45" i="20" s="1"/>
  <c r="R47" i="20" s="1"/>
  <c r="Q37" i="20"/>
  <c r="Q41" i="20" s="1"/>
  <c r="Q43" i="20" s="1"/>
  <c r="Q45" i="20" s="1"/>
  <c r="Q47" i="20" s="1"/>
  <c r="N37" i="20"/>
  <c r="N41" i="20" s="1"/>
  <c r="N43" i="20" s="1"/>
  <c r="N45" i="20" s="1"/>
  <c r="N47" i="20" s="1"/>
  <c r="M37" i="20"/>
  <c r="M41" i="20" s="1"/>
  <c r="M43" i="20" s="1"/>
  <c r="M45" i="20" s="1"/>
  <c r="M47" i="20" s="1"/>
  <c r="J37" i="20"/>
  <c r="J41" i="20" s="1"/>
  <c r="J43" i="20" s="1"/>
  <c r="J45" i="20" s="1"/>
  <c r="J47" i="20" s="1"/>
  <c r="I37" i="20"/>
  <c r="I41" i="20" s="1"/>
  <c r="I43" i="20" s="1"/>
  <c r="I45" i="20" s="1"/>
  <c r="I47" i="20" s="1"/>
  <c r="F37" i="20"/>
  <c r="F41" i="20" s="1"/>
  <c r="F43" i="20" s="1"/>
  <c r="E37" i="20"/>
  <c r="E41" i="20" s="1"/>
  <c r="E43" i="20" s="1"/>
  <c r="E45" i="20" s="1"/>
  <c r="E47" i="20" s="1"/>
  <c r="AA37" i="21"/>
  <c r="AA41" i="21" s="1"/>
  <c r="AA43" i="21" s="1"/>
  <c r="AA45" i="21" s="1"/>
  <c r="AA47" i="21" s="1"/>
  <c r="W37" i="21"/>
  <c r="W41" i="21" s="1"/>
  <c r="W43" i="21" s="1"/>
  <c r="W45" i="21" s="1"/>
  <c r="W47" i="21" s="1"/>
  <c r="V37" i="21"/>
  <c r="V41" i="21" s="1"/>
  <c r="V43" i="21" s="1"/>
  <c r="V45" i="21" s="1"/>
  <c r="V47" i="21" s="1"/>
  <c r="S37" i="21"/>
  <c r="S41" i="21" s="1"/>
  <c r="S43" i="21" s="1"/>
  <c r="S45" i="21" s="1"/>
  <c r="S47" i="21" s="1"/>
  <c r="R37" i="21"/>
  <c r="R41" i="21" s="1"/>
  <c r="R43" i="21" s="1"/>
  <c r="R45" i="21" s="1"/>
  <c r="R47" i="21" s="1"/>
  <c r="O37" i="21"/>
  <c r="O41" i="21" s="1"/>
  <c r="O43" i="21" s="1"/>
  <c r="O45" i="21" s="1"/>
  <c r="O47" i="21" s="1"/>
  <c r="N37" i="21"/>
  <c r="N41" i="21" s="1"/>
  <c r="N43" i="21" s="1"/>
  <c r="N45" i="21" s="1"/>
  <c r="N47" i="21" s="1"/>
  <c r="K37" i="21"/>
  <c r="K41" i="21" s="1"/>
  <c r="J37" i="21"/>
  <c r="J41" i="21" s="1"/>
  <c r="J43" i="21" s="1"/>
  <c r="J45" i="21" s="1"/>
  <c r="J47" i="21" s="1"/>
  <c r="G37" i="21"/>
  <c r="G41" i="21" s="1"/>
  <c r="G43" i="21" s="1"/>
  <c r="G45" i="21" s="1"/>
  <c r="G47" i="21" s="1"/>
  <c r="F37" i="21"/>
  <c r="F41" i="21" s="1"/>
  <c r="F43" i="21" s="1"/>
  <c r="F45" i="21" s="1"/>
  <c r="F47" i="21" s="1"/>
  <c r="C37" i="21"/>
  <c r="C41" i="21" s="1"/>
  <c r="C43" i="21" s="1"/>
  <c r="C45" i="21" s="1"/>
  <c r="C47" i="21" s="1"/>
  <c r="AA37" i="22"/>
  <c r="AA41" i="22" s="1"/>
  <c r="AA43" i="22" s="1"/>
  <c r="AA45" i="22" s="1"/>
  <c r="AA47" i="22" s="1"/>
  <c r="W37" i="22"/>
  <c r="W41" i="22" s="1"/>
  <c r="W43" i="22" s="1"/>
  <c r="W45" i="22" s="1"/>
  <c r="W47" i="22" s="1"/>
  <c r="V37" i="22"/>
  <c r="V41" i="22" s="1"/>
  <c r="V43" i="22" s="1"/>
  <c r="V45" i="22" s="1"/>
  <c r="V47" i="22" s="1"/>
  <c r="S37" i="22"/>
  <c r="S41" i="22" s="1"/>
  <c r="S43" i="22" s="1"/>
  <c r="S45" i="22" s="1"/>
  <c r="S47" i="22" s="1"/>
  <c r="R37" i="22"/>
  <c r="R41" i="22" s="1"/>
  <c r="R43" i="22" s="1"/>
  <c r="R45" i="22" s="1"/>
  <c r="R47" i="22" s="1"/>
  <c r="O37" i="22"/>
  <c r="O41" i="22" s="1"/>
  <c r="O43" i="22" s="1"/>
  <c r="O45" i="22" s="1"/>
  <c r="O47" i="22" s="1"/>
  <c r="N37" i="22"/>
  <c r="N41" i="22" s="1"/>
  <c r="N43" i="22" s="1"/>
  <c r="N45" i="22" s="1"/>
  <c r="N47" i="22" s="1"/>
  <c r="K37" i="22"/>
  <c r="K41" i="22" s="1"/>
  <c r="K43" i="22" s="1"/>
  <c r="K45" i="22" s="1"/>
  <c r="K47" i="22" s="1"/>
  <c r="J37" i="22"/>
  <c r="J41" i="22" s="1"/>
  <c r="J43" i="22" s="1"/>
  <c r="J45" i="22" s="1"/>
  <c r="J47" i="22" s="1"/>
  <c r="G37" i="22"/>
  <c r="G41" i="22" s="1"/>
  <c r="G43" i="22" s="1"/>
  <c r="G45" i="22" s="1"/>
  <c r="G47" i="22" s="1"/>
  <c r="F37" i="22"/>
  <c r="F41" i="22" s="1"/>
  <c r="F43" i="22" s="1"/>
  <c r="F45" i="22" s="1"/>
  <c r="F47" i="22" s="1"/>
  <c r="C37" i="22"/>
  <c r="C41" i="22" s="1"/>
  <c r="C43" i="22" s="1"/>
  <c r="C45" i="22" s="1"/>
  <c r="AA37" i="23"/>
  <c r="AA41" i="23" s="1"/>
  <c r="AA43" i="23" s="1"/>
  <c r="AA45" i="23" s="1"/>
  <c r="AA47" i="23" s="1"/>
  <c r="W37" i="23"/>
  <c r="W41" i="23" s="1"/>
  <c r="W43" i="23" s="1"/>
  <c r="W45" i="23" s="1"/>
  <c r="W47" i="23" s="1"/>
  <c r="V37" i="23"/>
  <c r="V41" i="23" s="1"/>
  <c r="V43" i="23" s="1"/>
  <c r="V45" i="23" s="1"/>
  <c r="V47" i="23" s="1"/>
  <c r="S37" i="23"/>
  <c r="S41" i="23" s="1"/>
  <c r="S43" i="23" s="1"/>
  <c r="S45" i="23" s="1"/>
  <c r="S47" i="23" s="1"/>
  <c r="R37" i="23"/>
  <c r="R41" i="23" s="1"/>
  <c r="R43" i="23" s="1"/>
  <c r="R45" i="23" s="1"/>
  <c r="R47" i="23" s="1"/>
  <c r="O37" i="23"/>
  <c r="O41" i="23" s="1"/>
  <c r="O43" i="23" s="1"/>
  <c r="O45" i="23" s="1"/>
  <c r="O47" i="23" s="1"/>
  <c r="N37" i="23"/>
  <c r="N41" i="23" s="1"/>
  <c r="N43" i="23" s="1"/>
  <c r="N45" i="23" s="1"/>
  <c r="N47" i="23" s="1"/>
  <c r="K37" i="23"/>
  <c r="K41" i="23" s="1"/>
  <c r="K43" i="23" s="1"/>
  <c r="K45" i="23" s="1"/>
  <c r="K47" i="23" s="1"/>
  <c r="J37" i="23"/>
  <c r="J41" i="23" s="1"/>
  <c r="J43" i="23" s="1"/>
  <c r="J45" i="23" s="1"/>
  <c r="J47" i="23" s="1"/>
  <c r="G37" i="23"/>
  <c r="G41" i="23" s="1"/>
  <c r="G43" i="23" s="1"/>
  <c r="G45" i="23" s="1"/>
  <c r="G47" i="23" s="1"/>
  <c r="F37" i="23"/>
  <c r="F41" i="23" s="1"/>
  <c r="F43" i="23" s="1"/>
  <c r="F45" i="23" s="1"/>
  <c r="F47" i="23" s="1"/>
  <c r="C37" i="23"/>
  <c r="C41" i="23" s="1"/>
  <c r="C43" i="23" s="1"/>
  <c r="C45" i="23" s="1"/>
  <c r="C47" i="23" s="1"/>
  <c r="AA37" i="24"/>
  <c r="AA41" i="24" s="1"/>
  <c r="AA43" i="24" s="1"/>
  <c r="AA45" i="24" s="1"/>
  <c r="AA47" i="24" s="1"/>
  <c r="W37" i="24"/>
  <c r="W41" i="24" s="1"/>
  <c r="W43" i="24" s="1"/>
  <c r="W45" i="24" s="1"/>
  <c r="W47" i="24" s="1"/>
  <c r="S37" i="24"/>
  <c r="S41" i="24" s="1"/>
  <c r="S43" i="24" s="1"/>
  <c r="S45" i="24" s="1"/>
  <c r="S47" i="24" s="1"/>
  <c r="O37" i="24"/>
  <c r="O41" i="24" s="1"/>
  <c r="O43" i="24" s="1"/>
  <c r="O45" i="24" s="1"/>
  <c r="O47" i="24" s="1"/>
  <c r="K37" i="24"/>
  <c r="K41" i="24" s="1"/>
  <c r="K43" i="24" s="1"/>
  <c r="K45" i="24" s="1"/>
  <c r="K47" i="24" s="1"/>
  <c r="G37" i="24"/>
  <c r="G41" i="24" s="1"/>
  <c r="G43" i="24" s="1"/>
  <c r="G45" i="24" s="1"/>
  <c r="G47" i="24" s="1"/>
  <c r="C37" i="24"/>
  <c r="C41" i="24" s="1"/>
  <c r="C43" i="24" s="1"/>
  <c r="C45" i="24" s="1"/>
  <c r="C47" i="24" s="1"/>
  <c r="X37" i="25"/>
  <c r="T37" i="25"/>
  <c r="T41" i="25" s="1"/>
  <c r="T43" i="25" s="1"/>
  <c r="T45" i="25" s="1"/>
  <c r="T47" i="25" s="1"/>
  <c r="P37" i="25"/>
  <c r="P41" i="25" s="1"/>
  <c r="P43" i="25" s="1"/>
  <c r="P45" i="25" s="1"/>
  <c r="P47" i="25" s="1"/>
  <c r="L37" i="25"/>
  <c r="L41" i="25" s="1"/>
  <c r="L43" i="25" s="1"/>
  <c r="L45" i="25" s="1"/>
  <c r="L47" i="25" s="1"/>
  <c r="H37" i="25"/>
  <c r="H41" i="25" s="1"/>
  <c r="H43" i="25" s="1"/>
  <c r="H45" i="25" s="1"/>
  <c r="H47" i="25" s="1"/>
  <c r="D37" i="25"/>
  <c r="Y37" i="26"/>
  <c r="Y41" i="26" s="1"/>
  <c r="Y43" i="26" s="1"/>
  <c r="Y45" i="26" s="1"/>
  <c r="Y47" i="26" s="1"/>
  <c r="U37" i="26"/>
  <c r="T37" i="26"/>
  <c r="T41" i="26" s="1"/>
  <c r="T43" i="26" s="1"/>
  <c r="T45" i="26" s="1"/>
  <c r="T47" i="26" s="1"/>
  <c r="Q37" i="26"/>
  <c r="Q41" i="26" s="1"/>
  <c r="Q43" i="26" s="1"/>
  <c r="Q45" i="26" s="1"/>
  <c r="Q47" i="26" s="1"/>
  <c r="P37" i="26"/>
  <c r="P41" i="26" s="1"/>
  <c r="P43" i="26" s="1"/>
  <c r="P45" i="26" s="1"/>
  <c r="P47" i="26" s="1"/>
  <c r="M37" i="26"/>
  <c r="L37" i="26"/>
  <c r="L41" i="26" s="1"/>
  <c r="L43" i="26" s="1"/>
  <c r="L45" i="26" s="1"/>
  <c r="L47" i="26" s="1"/>
  <c r="I37" i="26"/>
  <c r="I41" i="26" s="1"/>
  <c r="I43" i="26" s="1"/>
  <c r="I45" i="26" s="1"/>
  <c r="I47" i="26" s="1"/>
  <c r="H37" i="26"/>
  <c r="H41" i="26" s="1"/>
  <c r="H43" i="26" s="1"/>
  <c r="H45" i="26" s="1"/>
  <c r="H47" i="26" s="1"/>
  <c r="E37" i="26"/>
  <c r="D37" i="26"/>
  <c r="D41" i="26" s="1"/>
  <c r="D43" i="26" s="1"/>
  <c r="D45" i="26" s="1"/>
  <c r="D47" i="26" s="1"/>
  <c r="Y37" i="27"/>
  <c r="Y41" i="27" s="1"/>
  <c r="Y43" i="27" s="1"/>
  <c r="Y45" i="27" s="1"/>
  <c r="Y47" i="27" s="1"/>
  <c r="U37" i="27"/>
  <c r="T37" i="27"/>
  <c r="T41" i="27" s="1"/>
  <c r="T43" i="27" s="1"/>
  <c r="T45" i="27" s="1"/>
  <c r="T47" i="27" s="1"/>
  <c r="Q37" i="27"/>
  <c r="Q41" i="27" s="1"/>
  <c r="Q43" i="27" s="1"/>
  <c r="Q45" i="27" s="1"/>
  <c r="Q47" i="27" s="1"/>
  <c r="P37" i="27"/>
  <c r="P41" i="27" s="1"/>
  <c r="P43" i="27" s="1"/>
  <c r="P45" i="27" s="1"/>
  <c r="P47" i="27" s="1"/>
  <c r="M37" i="27"/>
  <c r="L37" i="27"/>
  <c r="L41" i="27" s="1"/>
  <c r="L43" i="27" s="1"/>
  <c r="L45" i="27" s="1"/>
  <c r="L47" i="27" s="1"/>
  <c r="I37" i="27"/>
  <c r="I41" i="27" s="1"/>
  <c r="I43" i="27" s="1"/>
  <c r="I45" i="27" s="1"/>
  <c r="I47" i="27" s="1"/>
  <c r="H37" i="27"/>
  <c r="H41" i="27" s="1"/>
  <c r="H43" i="27" s="1"/>
  <c r="H45" i="27" s="1"/>
  <c r="H47" i="27" s="1"/>
  <c r="E37" i="27"/>
  <c r="D37" i="27"/>
  <c r="D41" i="27" s="1"/>
  <c r="D43" i="27" s="1"/>
  <c r="D45" i="27" s="1"/>
  <c r="D47" i="27" s="1"/>
  <c r="Y37" i="28"/>
  <c r="Y41" i="28" s="1"/>
  <c r="Y43" i="28" s="1"/>
  <c r="Y45" i="28" s="1"/>
  <c r="Y47" i="28" s="1"/>
  <c r="U37" i="28"/>
  <c r="U41" i="28" s="1"/>
  <c r="U43" i="28" s="1"/>
  <c r="U45" i="28" s="1"/>
  <c r="U47" i="28" s="1"/>
  <c r="Q37" i="28"/>
  <c r="Q41" i="28" s="1"/>
  <c r="Q43" i="28" s="1"/>
  <c r="Q45" i="28" s="1"/>
  <c r="Q47" i="28" s="1"/>
  <c r="M37" i="28"/>
  <c r="I37" i="28"/>
  <c r="I41" i="28" s="1"/>
  <c r="I43" i="28" s="1"/>
  <c r="I45" i="28" s="1"/>
  <c r="I47" i="28" s="1"/>
  <c r="E37" i="28"/>
  <c r="E41" i="28" s="1"/>
  <c r="E43" i="28" s="1"/>
  <c r="E45" i="28" s="1"/>
  <c r="E47" i="28" s="1"/>
  <c r="V37" i="29"/>
  <c r="V41" i="29" s="1"/>
  <c r="V43" i="29" s="1"/>
  <c r="V45" i="29" s="1"/>
  <c r="V47" i="29" s="1"/>
  <c r="R37" i="29"/>
  <c r="R41" i="29" s="1"/>
  <c r="R43" i="29" s="1"/>
  <c r="R45" i="29" s="1"/>
  <c r="R47" i="29" s="1"/>
  <c r="N37" i="29"/>
  <c r="N41" i="29" s="1"/>
  <c r="N43" i="29" s="1"/>
  <c r="N45" i="29" s="1"/>
  <c r="N47" i="29" s="1"/>
  <c r="J37" i="29"/>
  <c r="J41" i="29" s="1"/>
  <c r="J43" i="29" s="1"/>
  <c r="J45" i="29" s="1"/>
  <c r="J47" i="29" s="1"/>
  <c r="F37" i="29"/>
  <c r="F41" i="29" s="1"/>
  <c r="F43" i="29" s="1"/>
  <c r="F45" i="29" s="1"/>
  <c r="F47" i="29" s="1"/>
  <c r="AA37" i="30"/>
  <c r="AA41" i="30" s="1"/>
  <c r="AA43" i="30" s="1"/>
  <c r="AA45" i="30" s="1"/>
  <c r="AA47" i="30" s="1"/>
  <c r="V37" i="30"/>
  <c r="V41" i="30" s="1"/>
  <c r="V43" i="30" s="1"/>
  <c r="V45" i="30" s="1"/>
  <c r="V47" i="30" s="1"/>
  <c r="R37" i="30"/>
  <c r="R41" i="30" s="1"/>
  <c r="R43" i="30" s="1"/>
  <c r="R45" i="30" s="1"/>
  <c r="R47" i="30" s="1"/>
  <c r="N37" i="30"/>
  <c r="N41" i="30" s="1"/>
  <c r="N43" i="30" s="1"/>
  <c r="N45" i="30" s="1"/>
  <c r="N47" i="30" s="1"/>
  <c r="J37" i="30"/>
  <c r="J41" i="30" s="1"/>
  <c r="J43" i="30" s="1"/>
  <c r="J45" i="30" s="1"/>
  <c r="J47" i="30" s="1"/>
  <c r="F37" i="30"/>
  <c r="F41" i="30" s="1"/>
  <c r="F43" i="30" s="1"/>
  <c r="F45" i="30" s="1"/>
  <c r="F47" i="30" s="1"/>
  <c r="AA37" i="31"/>
  <c r="AA41" i="31" s="1"/>
  <c r="AA43" i="31" s="1"/>
  <c r="AA45" i="31" s="1"/>
  <c r="AA47" i="31" s="1"/>
  <c r="V37" i="31"/>
  <c r="R37" i="31"/>
  <c r="R41" i="31" s="1"/>
  <c r="R43" i="31" s="1"/>
  <c r="R45" i="31" s="1"/>
  <c r="R47" i="31" s="1"/>
  <c r="N37" i="31"/>
  <c r="N41" i="31" s="1"/>
  <c r="N43" i="31" s="1"/>
  <c r="N45" i="31" s="1"/>
  <c r="N47" i="31" s="1"/>
  <c r="J37" i="31"/>
  <c r="J41" i="31" s="1"/>
  <c r="J43" i="31" s="1"/>
  <c r="J45" i="31" s="1"/>
  <c r="J47" i="31" s="1"/>
  <c r="F37" i="31"/>
  <c r="F41" i="31" s="1"/>
  <c r="F43" i="31" s="1"/>
  <c r="F45" i="31" s="1"/>
  <c r="F47" i="31" s="1"/>
  <c r="AA37" i="32"/>
  <c r="AA41" i="32" s="1"/>
  <c r="AA43" i="32" s="1"/>
  <c r="AA45" i="32" s="1"/>
  <c r="AA47" i="32" s="1"/>
  <c r="S37" i="32"/>
  <c r="S41" i="32" s="1"/>
  <c r="S43" i="32" s="1"/>
  <c r="S45" i="32" s="1"/>
  <c r="S47" i="32" s="1"/>
  <c r="C37" i="32"/>
  <c r="C41" i="32" s="1"/>
  <c r="C43" i="32" s="1"/>
  <c r="C45" i="32" s="1"/>
  <c r="C47" i="32" s="1"/>
  <c r="W37" i="1"/>
  <c r="W41" i="1" s="1"/>
  <c r="W43" i="1" s="1"/>
  <c r="W45" i="1" s="1"/>
  <c r="W47" i="1" s="1"/>
  <c r="S37" i="1"/>
  <c r="S41" i="1" s="1"/>
  <c r="S43" i="1" s="1"/>
  <c r="S45" i="1" s="1"/>
  <c r="S47" i="1" s="1"/>
  <c r="O37" i="1"/>
  <c r="O41" i="1" s="1"/>
  <c r="O43" i="1" s="1"/>
  <c r="O45" i="1" s="1"/>
  <c r="O47" i="1" s="1"/>
  <c r="K37" i="1"/>
  <c r="K41" i="1" s="1"/>
  <c r="K43" i="1" s="1"/>
  <c r="K45" i="1" s="1"/>
  <c r="K47" i="1" s="1"/>
  <c r="G37" i="1"/>
  <c r="G41" i="1" s="1"/>
  <c r="G43" i="1" s="1"/>
  <c r="G45" i="1" s="1"/>
  <c r="G47" i="1" s="1"/>
  <c r="C37" i="1"/>
  <c r="C41" i="1" s="1"/>
  <c r="C43" i="1" s="1"/>
  <c r="C45" i="1" s="1"/>
  <c r="C47" i="1" s="1"/>
  <c r="AA35" i="2"/>
  <c r="Y35" i="2"/>
  <c r="X35" i="2"/>
  <c r="W35" i="2"/>
  <c r="W37" i="2" s="1"/>
  <c r="W41" i="2" s="1"/>
  <c r="W43" i="2" s="1"/>
  <c r="W45" i="2" s="1"/>
  <c r="W47" i="2" s="1"/>
  <c r="V35" i="2"/>
  <c r="U35" i="2"/>
  <c r="T35" i="2"/>
  <c r="S35" i="2"/>
  <c r="R35" i="2"/>
  <c r="Q35" i="2"/>
  <c r="P35" i="2"/>
  <c r="O35" i="2"/>
  <c r="O37" i="2" s="1"/>
  <c r="O41" i="2" s="1"/>
  <c r="O43" i="2" s="1"/>
  <c r="O45" i="2" s="1"/>
  <c r="O47" i="2" s="1"/>
  <c r="N35" i="2"/>
  <c r="M35" i="2"/>
  <c r="L35" i="2"/>
  <c r="K35" i="2"/>
  <c r="J35" i="2"/>
  <c r="I35" i="2"/>
  <c r="H35" i="2"/>
  <c r="G35" i="2"/>
  <c r="G37" i="2" s="1"/>
  <c r="G41" i="2" s="1"/>
  <c r="G43" i="2" s="1"/>
  <c r="G45" i="2" s="1"/>
  <c r="G47" i="2" s="1"/>
  <c r="F35" i="2"/>
  <c r="E35" i="2"/>
  <c r="D35" i="2"/>
  <c r="C35" i="2"/>
  <c r="AA35" i="3"/>
  <c r="Y35" i="3"/>
  <c r="X35" i="3"/>
  <c r="Z35" i="3" s="1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Z35" i="4" s="1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Z35" i="5" s="1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Z35" i="7" s="1"/>
  <c r="X35" i="7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Y37" i="9" s="1"/>
  <c r="Y41" i="9" s="1"/>
  <c r="Y43" i="9" s="1"/>
  <c r="X35" i="9"/>
  <c r="W35" i="9"/>
  <c r="V35" i="9"/>
  <c r="U35" i="9"/>
  <c r="U37" i="9" s="1"/>
  <c r="U41" i="9" s="1"/>
  <c r="U43" i="9" s="1"/>
  <c r="U45" i="9" s="1"/>
  <c r="U47" i="9" s="1"/>
  <c r="T35" i="9"/>
  <c r="S35" i="9"/>
  <c r="R35" i="9"/>
  <c r="Q35" i="9"/>
  <c r="Q37" i="9" s="1"/>
  <c r="Q41" i="9" s="1"/>
  <c r="Q43" i="9" s="1"/>
  <c r="Q45" i="9" s="1"/>
  <c r="Q47" i="9" s="1"/>
  <c r="P35" i="9"/>
  <c r="O35" i="9"/>
  <c r="N35" i="9"/>
  <c r="M35" i="9"/>
  <c r="M37" i="9" s="1"/>
  <c r="M41" i="9" s="1"/>
  <c r="M43" i="9" s="1"/>
  <c r="M45" i="9" s="1"/>
  <c r="M47" i="9" s="1"/>
  <c r="L35" i="9"/>
  <c r="K35" i="9"/>
  <c r="J35" i="9"/>
  <c r="I35" i="9"/>
  <c r="I37" i="9" s="1"/>
  <c r="I41" i="9" s="1"/>
  <c r="I43" i="9" s="1"/>
  <c r="I45" i="9" s="1"/>
  <c r="I47" i="9" s="1"/>
  <c r="H35" i="9"/>
  <c r="G35" i="9"/>
  <c r="F35" i="9"/>
  <c r="E35" i="9"/>
  <c r="E37" i="9" s="1"/>
  <c r="E41" i="9" s="1"/>
  <c r="E43" i="9" s="1"/>
  <c r="E45" i="9" s="1"/>
  <c r="E47" i="9" s="1"/>
  <c r="D35" i="9"/>
  <c r="C35" i="9"/>
  <c r="AA35" i="10"/>
  <c r="Y35" i="10"/>
  <c r="Z35" i="10" s="1"/>
  <c r="X35" i="10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Z35" i="11"/>
  <c r="Y35" i="11"/>
  <c r="X35" i="1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X37" i="11" s="1"/>
  <c r="E35" i="11"/>
  <c r="D35" i="11"/>
  <c r="C35" i="11"/>
  <c r="AA35" i="12"/>
  <c r="Y35" i="12"/>
  <c r="X35" i="12"/>
  <c r="Z35" i="12" s="1"/>
  <c r="W35" i="12"/>
  <c r="V35" i="12"/>
  <c r="V37" i="12" s="1"/>
  <c r="V41" i="12" s="1"/>
  <c r="V43" i="12" s="1"/>
  <c r="V45" i="12" s="1"/>
  <c r="V47" i="12" s="1"/>
  <c r="U35" i="12"/>
  <c r="T35" i="12"/>
  <c r="S35" i="12"/>
  <c r="R35" i="12"/>
  <c r="R37" i="12" s="1"/>
  <c r="R41" i="12" s="1"/>
  <c r="R43" i="12" s="1"/>
  <c r="R45" i="12" s="1"/>
  <c r="R47" i="12" s="1"/>
  <c r="Q35" i="12"/>
  <c r="P35" i="12"/>
  <c r="O35" i="12"/>
  <c r="N35" i="12"/>
  <c r="N37" i="12" s="1"/>
  <c r="N41" i="12" s="1"/>
  <c r="N43" i="12" s="1"/>
  <c r="N45" i="12" s="1"/>
  <c r="N47" i="12" s="1"/>
  <c r="M35" i="12"/>
  <c r="L35" i="12"/>
  <c r="K35" i="12"/>
  <c r="J35" i="12"/>
  <c r="J37" i="12" s="1"/>
  <c r="J41" i="12" s="1"/>
  <c r="J43" i="12" s="1"/>
  <c r="J45" i="12" s="1"/>
  <c r="J47" i="12" s="1"/>
  <c r="I35" i="12"/>
  <c r="H35" i="12"/>
  <c r="G35" i="12"/>
  <c r="F35" i="12"/>
  <c r="F37" i="12" s="1"/>
  <c r="F41" i="12" s="1"/>
  <c r="F43" i="12" s="1"/>
  <c r="F45" i="12" s="1"/>
  <c r="F47" i="12" s="1"/>
  <c r="E35" i="12"/>
  <c r="D35" i="12"/>
  <c r="C35" i="12"/>
  <c r="AA35" i="13"/>
  <c r="AA37" i="13" s="1"/>
  <c r="AA41" i="13" s="1"/>
  <c r="AA43" i="13" s="1"/>
  <c r="AA45" i="13" s="1"/>
  <c r="AA47" i="13" s="1"/>
  <c r="Y35" i="13"/>
  <c r="X35" i="13"/>
  <c r="Z35" i="13" s="1"/>
  <c r="W35" i="13"/>
  <c r="W37" i="13" s="1"/>
  <c r="W41" i="13" s="1"/>
  <c r="W43" i="13" s="1"/>
  <c r="W45" i="13" s="1"/>
  <c r="W47" i="13" s="1"/>
  <c r="V35" i="13"/>
  <c r="V37" i="13" s="1"/>
  <c r="V41" i="13" s="1"/>
  <c r="V43" i="13" s="1"/>
  <c r="V45" i="13" s="1"/>
  <c r="V47" i="13" s="1"/>
  <c r="U35" i="13"/>
  <c r="T35" i="13"/>
  <c r="S35" i="13"/>
  <c r="S37" i="13" s="1"/>
  <c r="S41" i="13" s="1"/>
  <c r="S43" i="13" s="1"/>
  <c r="S45" i="13" s="1"/>
  <c r="S47" i="13" s="1"/>
  <c r="R35" i="13"/>
  <c r="R37" i="13" s="1"/>
  <c r="R41" i="13" s="1"/>
  <c r="R43" i="13" s="1"/>
  <c r="R45" i="13" s="1"/>
  <c r="R47" i="13" s="1"/>
  <c r="Q35" i="13"/>
  <c r="P35" i="13"/>
  <c r="O35" i="13"/>
  <c r="O37" i="13" s="1"/>
  <c r="O41" i="13" s="1"/>
  <c r="O43" i="13" s="1"/>
  <c r="O45" i="13" s="1"/>
  <c r="O47" i="13" s="1"/>
  <c r="N35" i="13"/>
  <c r="N37" i="13" s="1"/>
  <c r="N41" i="13" s="1"/>
  <c r="N43" i="13" s="1"/>
  <c r="N45" i="13" s="1"/>
  <c r="N47" i="13" s="1"/>
  <c r="M35" i="13"/>
  <c r="L35" i="13"/>
  <c r="K35" i="13"/>
  <c r="K37" i="13" s="1"/>
  <c r="K41" i="13" s="1"/>
  <c r="K43" i="13" s="1"/>
  <c r="K45" i="13" s="1"/>
  <c r="K47" i="13" s="1"/>
  <c r="J35" i="13"/>
  <c r="J37" i="13" s="1"/>
  <c r="J41" i="13" s="1"/>
  <c r="J43" i="13" s="1"/>
  <c r="J45" i="13" s="1"/>
  <c r="J47" i="13" s="1"/>
  <c r="I35" i="13"/>
  <c r="H35" i="13"/>
  <c r="G35" i="13"/>
  <c r="G37" i="13" s="1"/>
  <c r="G41" i="13" s="1"/>
  <c r="G43" i="13" s="1"/>
  <c r="G45" i="13" s="1"/>
  <c r="G47" i="13" s="1"/>
  <c r="F35" i="13"/>
  <c r="F37" i="13" s="1"/>
  <c r="F41" i="13" s="1"/>
  <c r="F43" i="13" s="1"/>
  <c r="F45" i="13" s="1"/>
  <c r="F47" i="13" s="1"/>
  <c r="E35" i="13"/>
  <c r="D35" i="13"/>
  <c r="C35" i="13"/>
  <c r="C37" i="13" s="1"/>
  <c r="C41" i="13" s="1"/>
  <c r="C43" i="13" s="1"/>
  <c r="C45" i="13" s="1"/>
  <c r="C47" i="13" s="1"/>
  <c r="AA35" i="14"/>
  <c r="AA37" i="14" s="1"/>
  <c r="AA41" i="14" s="1"/>
  <c r="AA43" i="14" s="1"/>
  <c r="AA45" i="14" s="1"/>
  <c r="AA47" i="14" s="1"/>
  <c r="Y35" i="14"/>
  <c r="Z35" i="14" s="1"/>
  <c r="X35" i="14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J37" i="14" s="1"/>
  <c r="J41" i="14" s="1"/>
  <c r="J43" i="14" s="1"/>
  <c r="J45" i="14" s="1"/>
  <c r="J47" i="14" s="1"/>
  <c r="I35" i="14"/>
  <c r="H35" i="14"/>
  <c r="G35" i="14"/>
  <c r="F35" i="14"/>
  <c r="E35" i="14"/>
  <c r="D35" i="14"/>
  <c r="C35" i="14"/>
  <c r="AA35" i="15"/>
  <c r="Y35" i="15"/>
  <c r="X35" i="15"/>
  <c r="Z35" i="15" s="1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AA35" i="16"/>
  <c r="Y35" i="16"/>
  <c r="X35" i="16"/>
  <c r="Z35" i="16" s="1"/>
  <c r="W35" i="16"/>
  <c r="W37" i="16" s="1"/>
  <c r="W41" i="16" s="1"/>
  <c r="W43" i="16" s="1"/>
  <c r="W45" i="16" s="1"/>
  <c r="W47" i="16" s="1"/>
  <c r="V35" i="16"/>
  <c r="U35" i="16"/>
  <c r="T35" i="16"/>
  <c r="T37" i="16" s="1"/>
  <c r="T41" i="16" s="1"/>
  <c r="T43" i="16" s="1"/>
  <c r="T45" i="16" s="1"/>
  <c r="T47" i="16" s="1"/>
  <c r="S35" i="16"/>
  <c r="S37" i="16" s="1"/>
  <c r="S41" i="16" s="1"/>
  <c r="S43" i="16" s="1"/>
  <c r="S45" i="16" s="1"/>
  <c r="S47" i="16" s="1"/>
  <c r="R35" i="16"/>
  <c r="Q35" i="16"/>
  <c r="P35" i="16"/>
  <c r="P37" i="16" s="1"/>
  <c r="P41" i="16" s="1"/>
  <c r="P43" i="16" s="1"/>
  <c r="P45" i="16" s="1"/>
  <c r="P47" i="16" s="1"/>
  <c r="O35" i="16"/>
  <c r="O37" i="16" s="1"/>
  <c r="O41" i="16" s="1"/>
  <c r="O43" i="16" s="1"/>
  <c r="O45" i="16" s="1"/>
  <c r="O47" i="16" s="1"/>
  <c r="N35" i="16"/>
  <c r="M35" i="16"/>
  <c r="L35" i="16"/>
  <c r="L37" i="16" s="1"/>
  <c r="L41" i="16" s="1"/>
  <c r="L43" i="16" s="1"/>
  <c r="L45" i="16" s="1"/>
  <c r="L47" i="16" s="1"/>
  <c r="K35" i="16"/>
  <c r="J35" i="16"/>
  <c r="I35" i="16"/>
  <c r="H35" i="16"/>
  <c r="H37" i="16" s="1"/>
  <c r="H41" i="16" s="1"/>
  <c r="H43" i="16" s="1"/>
  <c r="H45" i="16" s="1"/>
  <c r="H47" i="16" s="1"/>
  <c r="G35" i="16"/>
  <c r="G37" i="16" s="1"/>
  <c r="G41" i="16" s="1"/>
  <c r="G43" i="16" s="1"/>
  <c r="G45" i="16" s="1"/>
  <c r="G47" i="16" s="1"/>
  <c r="F35" i="16"/>
  <c r="E35" i="16"/>
  <c r="D35" i="16"/>
  <c r="D37" i="16" s="1"/>
  <c r="D41" i="16" s="1"/>
  <c r="D43" i="16" s="1"/>
  <c r="D45" i="16" s="1"/>
  <c r="D47" i="16" s="1"/>
  <c r="C35" i="16"/>
  <c r="C37" i="16" s="1"/>
  <c r="C41" i="16" s="1"/>
  <c r="C43" i="16" s="1"/>
  <c r="C45" i="16" s="1"/>
  <c r="C47" i="16" s="1"/>
  <c r="AA35" i="17"/>
  <c r="Y35" i="17"/>
  <c r="X35" i="17"/>
  <c r="Z35" i="17" s="1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X35" i="18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Y35" i="19"/>
  <c r="Y37" i="19" s="1"/>
  <c r="Y41" i="19" s="1"/>
  <c r="Y43" i="19" s="1"/>
  <c r="Y45" i="19" s="1"/>
  <c r="Y47" i="19" s="1"/>
  <c r="X35" i="19"/>
  <c r="Z35" i="19" s="1"/>
  <c r="W35" i="19"/>
  <c r="V35" i="19"/>
  <c r="U35" i="19"/>
  <c r="U37" i="19" s="1"/>
  <c r="U41" i="19" s="1"/>
  <c r="U43" i="19" s="1"/>
  <c r="U45" i="19" s="1"/>
  <c r="U47" i="19" s="1"/>
  <c r="T35" i="19"/>
  <c r="S35" i="19"/>
  <c r="R35" i="19"/>
  <c r="Q35" i="19"/>
  <c r="Q37" i="19" s="1"/>
  <c r="Q41" i="19" s="1"/>
  <c r="Q43" i="19" s="1"/>
  <c r="Q45" i="19" s="1"/>
  <c r="Q47" i="19" s="1"/>
  <c r="P35" i="19"/>
  <c r="P37" i="19" s="1"/>
  <c r="P41" i="19" s="1"/>
  <c r="P43" i="19" s="1"/>
  <c r="P45" i="19" s="1"/>
  <c r="P47" i="19" s="1"/>
  <c r="O35" i="19"/>
  <c r="N35" i="19"/>
  <c r="M35" i="19"/>
  <c r="M37" i="19" s="1"/>
  <c r="M41" i="19" s="1"/>
  <c r="M43" i="19" s="1"/>
  <c r="M45" i="19" s="1"/>
  <c r="M47" i="19" s="1"/>
  <c r="L35" i="19"/>
  <c r="L37" i="19" s="1"/>
  <c r="L41" i="19" s="1"/>
  <c r="L43" i="19" s="1"/>
  <c r="L45" i="19" s="1"/>
  <c r="L47" i="19" s="1"/>
  <c r="K35" i="19"/>
  <c r="J35" i="19"/>
  <c r="I35" i="19"/>
  <c r="I37" i="19" s="1"/>
  <c r="I41" i="19" s="1"/>
  <c r="I43" i="19" s="1"/>
  <c r="I45" i="19" s="1"/>
  <c r="I47" i="19" s="1"/>
  <c r="H35" i="19"/>
  <c r="G35" i="19"/>
  <c r="F35" i="19"/>
  <c r="E35" i="19"/>
  <c r="E37" i="19" s="1"/>
  <c r="E41" i="19" s="1"/>
  <c r="E43" i="19" s="1"/>
  <c r="E45" i="19" s="1"/>
  <c r="E47" i="19" s="1"/>
  <c r="D35" i="19"/>
  <c r="C35" i="19"/>
  <c r="AA35" i="20"/>
  <c r="Y35" i="20"/>
  <c r="X35" i="20"/>
  <c r="Z35" i="20" s="1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21"/>
  <c r="Y35" i="21"/>
  <c r="X35" i="21"/>
  <c r="Z35" i="21" s="1"/>
  <c r="W35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AA35" i="22"/>
  <c r="Y35" i="22"/>
  <c r="X35" i="22"/>
  <c r="W35" i="22"/>
  <c r="V35" i="22"/>
  <c r="U35" i="22"/>
  <c r="T35" i="22"/>
  <c r="S35" i="22"/>
  <c r="R35" i="22"/>
  <c r="Q35" i="22"/>
  <c r="P35" i="22"/>
  <c r="O35" i="22"/>
  <c r="N35" i="22"/>
  <c r="M35" i="22"/>
  <c r="L35" i="22"/>
  <c r="K35" i="22"/>
  <c r="J35" i="22"/>
  <c r="I35" i="22"/>
  <c r="H35" i="22"/>
  <c r="G35" i="22"/>
  <c r="F35" i="22"/>
  <c r="E35" i="22"/>
  <c r="D35" i="22"/>
  <c r="C35" i="22"/>
  <c r="AA35" i="23"/>
  <c r="Y35" i="23"/>
  <c r="Z35" i="23" s="1"/>
  <c r="X35" i="23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H35" i="23"/>
  <c r="G35" i="23"/>
  <c r="F35" i="23"/>
  <c r="E35" i="23"/>
  <c r="D35" i="23"/>
  <c r="C35" i="23"/>
  <c r="AA35" i="24"/>
  <c r="Y35" i="24"/>
  <c r="X35" i="24"/>
  <c r="W35" i="24"/>
  <c r="V35" i="24"/>
  <c r="U35" i="24"/>
  <c r="T35" i="24"/>
  <c r="S35" i="24"/>
  <c r="R35" i="24"/>
  <c r="Q35" i="24"/>
  <c r="P35" i="24"/>
  <c r="O35" i="24"/>
  <c r="N35" i="24"/>
  <c r="M35" i="24"/>
  <c r="L35" i="24"/>
  <c r="K35" i="24"/>
  <c r="J35" i="24"/>
  <c r="I35" i="24"/>
  <c r="H35" i="24"/>
  <c r="G35" i="24"/>
  <c r="F35" i="24"/>
  <c r="X37" i="24" s="1"/>
  <c r="E35" i="24"/>
  <c r="D35" i="24"/>
  <c r="C35" i="24"/>
  <c r="AA35" i="25"/>
  <c r="Y35" i="25"/>
  <c r="X35" i="25"/>
  <c r="W35" i="25"/>
  <c r="V35" i="25"/>
  <c r="U35" i="25"/>
  <c r="T35" i="25"/>
  <c r="S35" i="25"/>
  <c r="R35" i="25"/>
  <c r="Q35" i="25"/>
  <c r="P35" i="25"/>
  <c r="O35" i="25"/>
  <c r="N35" i="25"/>
  <c r="M35" i="25"/>
  <c r="L35" i="25"/>
  <c r="K35" i="25"/>
  <c r="J35" i="25"/>
  <c r="I35" i="25"/>
  <c r="H35" i="25"/>
  <c r="G35" i="25"/>
  <c r="F35" i="25"/>
  <c r="E35" i="25"/>
  <c r="D35" i="25"/>
  <c r="C35" i="25"/>
  <c r="AA35" i="26"/>
  <c r="Z35" i="26"/>
  <c r="Y35" i="26"/>
  <c r="X35" i="26"/>
  <c r="W35" i="26"/>
  <c r="V35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H35" i="26"/>
  <c r="G35" i="26"/>
  <c r="F35" i="26"/>
  <c r="E35" i="26"/>
  <c r="D35" i="26"/>
  <c r="C35" i="26"/>
  <c r="AA35" i="27"/>
  <c r="Y35" i="27"/>
  <c r="X35" i="27"/>
  <c r="Z35" i="27" s="1"/>
  <c r="W35" i="27"/>
  <c r="V35" i="27"/>
  <c r="U35" i="27"/>
  <c r="T35" i="27"/>
  <c r="S35" i="27"/>
  <c r="R35" i="27"/>
  <c r="Q35" i="27"/>
  <c r="P35" i="27"/>
  <c r="O35" i="27"/>
  <c r="N35" i="27"/>
  <c r="M35" i="27"/>
  <c r="L35" i="27"/>
  <c r="K35" i="27"/>
  <c r="J35" i="27"/>
  <c r="I35" i="27"/>
  <c r="H35" i="27"/>
  <c r="G35" i="27"/>
  <c r="F35" i="27"/>
  <c r="E35" i="27"/>
  <c r="D35" i="27"/>
  <c r="C35" i="27"/>
  <c r="AA35" i="28"/>
  <c r="Y35" i="28"/>
  <c r="X35" i="28"/>
  <c r="Z35" i="28" s="1"/>
  <c r="W35" i="28"/>
  <c r="V35" i="28"/>
  <c r="U35" i="28"/>
  <c r="T35" i="28"/>
  <c r="S35" i="28"/>
  <c r="R35" i="28"/>
  <c r="Q35" i="28"/>
  <c r="P35" i="28"/>
  <c r="O35" i="28"/>
  <c r="N35" i="28"/>
  <c r="M35" i="28"/>
  <c r="L35" i="28"/>
  <c r="K35" i="28"/>
  <c r="J35" i="28"/>
  <c r="I35" i="28"/>
  <c r="H35" i="28"/>
  <c r="G35" i="28"/>
  <c r="F35" i="28"/>
  <c r="E35" i="28"/>
  <c r="D35" i="28"/>
  <c r="C35" i="28"/>
  <c r="AA35" i="29"/>
  <c r="Y35" i="29"/>
  <c r="X35" i="29"/>
  <c r="Z35" i="29" s="1"/>
  <c r="W35" i="29"/>
  <c r="V35" i="29"/>
  <c r="U35" i="29"/>
  <c r="T35" i="29"/>
  <c r="S35" i="29"/>
  <c r="R35" i="29"/>
  <c r="Q35" i="29"/>
  <c r="P35" i="29"/>
  <c r="O35" i="29"/>
  <c r="N35" i="29"/>
  <c r="M35" i="29"/>
  <c r="L35" i="29"/>
  <c r="K35" i="29"/>
  <c r="J35" i="29"/>
  <c r="I35" i="29"/>
  <c r="H35" i="29"/>
  <c r="G35" i="29"/>
  <c r="F35" i="29"/>
  <c r="E35" i="29"/>
  <c r="D35" i="29"/>
  <c r="C35" i="29"/>
  <c r="AA35" i="30"/>
  <c r="Y35" i="30"/>
  <c r="X35" i="30"/>
  <c r="W35" i="30"/>
  <c r="V35" i="30"/>
  <c r="U35" i="30"/>
  <c r="T35" i="30"/>
  <c r="S35" i="30"/>
  <c r="R35" i="30"/>
  <c r="Q35" i="30"/>
  <c r="P35" i="30"/>
  <c r="O35" i="30"/>
  <c r="N35" i="30"/>
  <c r="M35" i="30"/>
  <c r="L35" i="30"/>
  <c r="K35" i="30"/>
  <c r="J35" i="30"/>
  <c r="I35" i="30"/>
  <c r="H35" i="30"/>
  <c r="G35" i="30"/>
  <c r="F35" i="30"/>
  <c r="E35" i="30"/>
  <c r="D35" i="30"/>
  <c r="C35" i="30"/>
  <c r="AA35" i="31"/>
  <c r="Y35" i="31"/>
  <c r="X35" i="31"/>
  <c r="Z35" i="31" s="1"/>
  <c r="W35" i="31"/>
  <c r="V35" i="31"/>
  <c r="U35" i="31"/>
  <c r="T35" i="31"/>
  <c r="S35" i="31"/>
  <c r="R35" i="31"/>
  <c r="Q35" i="31"/>
  <c r="P35" i="31"/>
  <c r="O35" i="31"/>
  <c r="N35" i="31"/>
  <c r="M35" i="31"/>
  <c r="L35" i="31"/>
  <c r="K35" i="31"/>
  <c r="J35" i="31"/>
  <c r="I35" i="31"/>
  <c r="H35" i="31"/>
  <c r="G35" i="31"/>
  <c r="F35" i="31"/>
  <c r="E35" i="31"/>
  <c r="D35" i="31"/>
  <c r="C35" i="31"/>
  <c r="AA35" i="32"/>
  <c r="Y35" i="32"/>
  <c r="X35" i="32"/>
  <c r="Z35" i="32" s="1"/>
  <c r="W35" i="32"/>
  <c r="V35" i="32"/>
  <c r="U35" i="32"/>
  <c r="T35" i="32"/>
  <c r="S35" i="32"/>
  <c r="R35" i="32"/>
  <c r="Q35" i="32"/>
  <c r="P35" i="32"/>
  <c r="O35" i="32"/>
  <c r="N35" i="32"/>
  <c r="M35" i="32"/>
  <c r="L35" i="32"/>
  <c r="K35" i="32"/>
  <c r="J35" i="32"/>
  <c r="I35" i="32"/>
  <c r="H35" i="32"/>
  <c r="G35" i="32"/>
  <c r="F35" i="32"/>
  <c r="E35" i="32"/>
  <c r="D35" i="32"/>
  <c r="C35" i="32"/>
  <c r="AA35" i="1"/>
  <c r="Y35" i="1"/>
  <c r="X35" i="1"/>
  <c r="Z35" i="1" s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AA37" i="2" s="1"/>
  <c r="AA41" i="2" s="1"/>
  <c r="AA43" i="2" s="1"/>
  <c r="AA45" i="2" s="1"/>
  <c r="AA47" i="2" s="1"/>
  <c r="Y21" i="2"/>
  <c r="Y37" i="2" s="1"/>
  <c r="Y41" i="2" s="1"/>
  <c r="Y43" i="2" s="1"/>
  <c r="X21" i="2"/>
  <c r="Z21" i="2" s="1"/>
  <c r="W21" i="2"/>
  <c r="V21" i="2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S37" i="2" s="1"/>
  <c r="S41" i="2" s="1"/>
  <c r="S43" i="2" s="1"/>
  <c r="S45" i="2" s="1"/>
  <c r="S47" i="2" s="1"/>
  <c r="R21" i="2"/>
  <c r="R37" i="2" s="1"/>
  <c r="R41" i="2" s="1"/>
  <c r="R43" i="2" s="1"/>
  <c r="R45" i="2" s="1"/>
  <c r="R47" i="2" s="1"/>
  <c r="Q21" i="2"/>
  <c r="Q37" i="2" s="1"/>
  <c r="Q41" i="2" s="1"/>
  <c r="Q43" i="2" s="1"/>
  <c r="Q45" i="2" s="1"/>
  <c r="Q47" i="2" s="1"/>
  <c r="P21" i="2"/>
  <c r="P37" i="2" s="1"/>
  <c r="P41" i="2" s="1"/>
  <c r="P43" i="2" s="1"/>
  <c r="P45" i="2" s="1"/>
  <c r="P47" i="2" s="1"/>
  <c r="O21" i="2"/>
  <c r="N21" i="2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I37" i="2" s="1"/>
  <c r="I41" i="2" s="1"/>
  <c r="I43" i="2" s="1"/>
  <c r="I45" i="2" s="1"/>
  <c r="I47" i="2" s="1"/>
  <c r="H21" i="2"/>
  <c r="H37" i="2" s="1"/>
  <c r="H41" i="2" s="1"/>
  <c r="H43" i="2" s="1"/>
  <c r="H45" i="2" s="1"/>
  <c r="H47" i="2" s="1"/>
  <c r="G21" i="2"/>
  <c r="F21" i="2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Y21" i="3"/>
  <c r="Y37" i="3" s="1"/>
  <c r="Y41" i="3" s="1"/>
  <c r="Y43" i="3" s="1"/>
  <c r="Y45" i="3" s="1"/>
  <c r="Y47" i="3" s="1"/>
  <c r="X21" i="3"/>
  <c r="Z21" i="3" s="1"/>
  <c r="W21" i="3"/>
  <c r="V21" i="3"/>
  <c r="U21" i="3"/>
  <c r="U37" i="3" s="1"/>
  <c r="U41" i="3" s="1"/>
  <c r="U43" i="3" s="1"/>
  <c r="U45" i="3" s="1"/>
  <c r="U47" i="3" s="1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R37" i="3" s="1"/>
  <c r="R41" i="3" s="1"/>
  <c r="R43" i="3" s="1"/>
  <c r="R45" i="3" s="1"/>
  <c r="R47" i="3" s="1"/>
  <c r="Q21" i="3"/>
  <c r="Q37" i="3" s="1"/>
  <c r="Q41" i="3" s="1"/>
  <c r="Q43" i="3" s="1"/>
  <c r="Q45" i="3" s="1"/>
  <c r="Q47" i="3" s="1"/>
  <c r="P21" i="3"/>
  <c r="P37" i="3" s="1"/>
  <c r="P41" i="3" s="1"/>
  <c r="P43" i="3" s="1"/>
  <c r="P45" i="3" s="1"/>
  <c r="P47" i="3" s="1"/>
  <c r="O21" i="3"/>
  <c r="N21" i="3"/>
  <c r="M21" i="3"/>
  <c r="M37" i="3" s="1"/>
  <c r="M41" i="3" s="1"/>
  <c r="M43" i="3" s="1"/>
  <c r="M45" i="3" s="1"/>
  <c r="M47" i="3" s="1"/>
  <c r="L21" i="3"/>
  <c r="L37" i="3" s="1"/>
  <c r="L41" i="3" s="1"/>
  <c r="L43" i="3" s="1"/>
  <c r="L45" i="3" s="1"/>
  <c r="L47" i="3" s="1"/>
  <c r="K21" i="3"/>
  <c r="K37" i="3" s="1"/>
  <c r="K41" i="3" s="1"/>
  <c r="K43" i="3" s="1"/>
  <c r="K45" i="3" s="1"/>
  <c r="K47" i="3" s="1"/>
  <c r="J21" i="3"/>
  <c r="J37" i="3" s="1"/>
  <c r="J41" i="3" s="1"/>
  <c r="J43" i="3" s="1"/>
  <c r="J45" i="3" s="1"/>
  <c r="J47" i="3" s="1"/>
  <c r="I21" i="3"/>
  <c r="I37" i="3" s="1"/>
  <c r="I41" i="3" s="1"/>
  <c r="I43" i="3" s="1"/>
  <c r="I45" i="3" s="1"/>
  <c r="I47" i="3" s="1"/>
  <c r="H21" i="3"/>
  <c r="G21" i="3"/>
  <c r="G37" i="3" s="1"/>
  <c r="G41" i="3" s="1"/>
  <c r="G43" i="3" s="1"/>
  <c r="G45" i="3" s="1"/>
  <c r="G47" i="3" s="1"/>
  <c r="F21" i="3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Y21" i="4"/>
  <c r="X21" i="4"/>
  <c r="Z21" i="4" s="1"/>
  <c r="W21" i="4"/>
  <c r="W37" i="4" s="1"/>
  <c r="W41" i="4" s="1"/>
  <c r="W43" i="4" s="1"/>
  <c r="W45" i="4" s="1"/>
  <c r="W47" i="4" s="1"/>
  <c r="V21" i="4"/>
  <c r="U21" i="4"/>
  <c r="T21" i="4"/>
  <c r="T37" i="4" s="1"/>
  <c r="T41" i="4" s="1"/>
  <c r="T43" i="4" s="1"/>
  <c r="T45" i="4" s="1"/>
  <c r="T47" i="4" s="1"/>
  <c r="S21" i="4"/>
  <c r="S37" i="4" s="1"/>
  <c r="S41" i="4" s="1"/>
  <c r="S43" i="4" s="1"/>
  <c r="S45" i="4" s="1"/>
  <c r="S47" i="4" s="1"/>
  <c r="R21" i="4"/>
  <c r="Q21" i="4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M21" i="4"/>
  <c r="L21" i="4"/>
  <c r="L37" i="4" s="1"/>
  <c r="L41" i="4" s="1"/>
  <c r="L43" i="4" s="1"/>
  <c r="L45" i="4" s="1"/>
  <c r="L47" i="4" s="1"/>
  <c r="K21" i="4"/>
  <c r="K37" i="4" s="1"/>
  <c r="K41" i="4" s="1"/>
  <c r="K43" i="4" s="1"/>
  <c r="K45" i="4" s="1"/>
  <c r="K47" i="4" s="1"/>
  <c r="J21" i="4"/>
  <c r="I21" i="4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X37" i="4" s="1"/>
  <c r="E21" i="4"/>
  <c r="D21" i="4"/>
  <c r="D37" i="4" s="1"/>
  <c r="D41" i="4" s="1"/>
  <c r="D43" i="4" s="1"/>
  <c r="D45" i="4" s="1"/>
  <c r="D47" i="4" s="1"/>
  <c r="C21" i="4"/>
  <c r="C37" i="4" s="1"/>
  <c r="C41" i="4" s="1"/>
  <c r="C43" i="4" s="1"/>
  <c r="C45" i="4" s="1"/>
  <c r="C47" i="4" s="1"/>
  <c r="AA21" i="5"/>
  <c r="Y21" i="5"/>
  <c r="X21" i="5"/>
  <c r="W21" i="5"/>
  <c r="V21" i="5"/>
  <c r="U21" i="5"/>
  <c r="U37" i="5" s="1"/>
  <c r="U41" i="5" s="1"/>
  <c r="U43" i="5" s="1"/>
  <c r="U45" i="5" s="1"/>
  <c r="U47" i="5" s="1"/>
  <c r="T21" i="5"/>
  <c r="T37" i="5" s="1"/>
  <c r="T41" i="5" s="1"/>
  <c r="T43" i="5" s="1"/>
  <c r="T45" i="5" s="1"/>
  <c r="T47" i="5" s="1"/>
  <c r="S21" i="5"/>
  <c r="R21" i="5"/>
  <c r="Q21" i="5"/>
  <c r="Q37" i="5" s="1"/>
  <c r="Q41" i="5" s="1"/>
  <c r="Q43" i="5" s="1"/>
  <c r="Q45" i="5" s="1"/>
  <c r="Q47" i="5" s="1"/>
  <c r="P21" i="5"/>
  <c r="P37" i="5" s="1"/>
  <c r="P41" i="5" s="1"/>
  <c r="P43" i="5" s="1"/>
  <c r="P45" i="5" s="1"/>
  <c r="P47" i="5" s="1"/>
  <c r="O21" i="5"/>
  <c r="N21" i="5"/>
  <c r="M21" i="5"/>
  <c r="M37" i="5" s="1"/>
  <c r="M41" i="5" s="1"/>
  <c r="M43" i="5" s="1"/>
  <c r="M45" i="5" s="1"/>
  <c r="M47" i="5" s="1"/>
  <c r="L21" i="5"/>
  <c r="L37" i="5" s="1"/>
  <c r="L41" i="5" s="1"/>
  <c r="L43" i="5" s="1"/>
  <c r="L45" i="5" s="1"/>
  <c r="L47" i="5" s="1"/>
  <c r="K21" i="5"/>
  <c r="J21" i="5"/>
  <c r="I21" i="5"/>
  <c r="I37" i="5" s="1"/>
  <c r="I41" i="5" s="1"/>
  <c r="I43" i="5" s="1"/>
  <c r="I45" i="5" s="1"/>
  <c r="I47" i="5" s="1"/>
  <c r="H21" i="5"/>
  <c r="H37" i="5" s="1"/>
  <c r="H41" i="5" s="1"/>
  <c r="H43" i="5" s="1"/>
  <c r="H45" i="5" s="1"/>
  <c r="H47" i="5" s="1"/>
  <c r="G21" i="5"/>
  <c r="F21" i="5"/>
  <c r="X37" i="5" s="1"/>
  <c r="X41" i="5" s="1"/>
  <c r="E21" i="5"/>
  <c r="E37" i="5" s="1"/>
  <c r="E41" i="5" s="1"/>
  <c r="E43" i="5" s="1"/>
  <c r="E45" i="5" s="1"/>
  <c r="E47" i="5" s="1"/>
  <c r="D21" i="5"/>
  <c r="D37" i="5" s="1"/>
  <c r="D41" i="5" s="1"/>
  <c r="D43" i="5" s="1"/>
  <c r="D45" i="5" s="1"/>
  <c r="D47" i="5" s="1"/>
  <c r="C21" i="5"/>
  <c r="AA21" i="6"/>
  <c r="Z21" i="6"/>
  <c r="Y21" i="6"/>
  <c r="Y37" i="6" s="1"/>
  <c r="Y41" i="6" s="1"/>
  <c r="Y43" i="6" s="1"/>
  <c r="Y45" i="6" s="1"/>
  <c r="Y47" i="6" s="1"/>
  <c r="X21" i="6"/>
  <c r="W21" i="6"/>
  <c r="W37" i="6" s="1"/>
  <c r="W41" i="6" s="1"/>
  <c r="W43" i="6" s="1"/>
  <c r="W45" i="6" s="1"/>
  <c r="W47" i="6" s="1"/>
  <c r="V21" i="6"/>
  <c r="V37" i="6" s="1"/>
  <c r="V41" i="6" s="1"/>
  <c r="V43" i="6" s="1"/>
  <c r="V45" i="6" s="1"/>
  <c r="V47" i="6" s="1"/>
  <c r="U21" i="6"/>
  <c r="U37" i="6" s="1"/>
  <c r="U41" i="6" s="1"/>
  <c r="U43" i="6" s="1"/>
  <c r="U45" i="6" s="1"/>
  <c r="U47" i="6" s="1"/>
  <c r="T21" i="6"/>
  <c r="T37" i="6" s="1"/>
  <c r="T41" i="6" s="1"/>
  <c r="T43" i="6" s="1"/>
  <c r="T45" i="6" s="1"/>
  <c r="T47" i="6" s="1"/>
  <c r="S21" i="6"/>
  <c r="S37" i="6" s="1"/>
  <c r="S41" i="6" s="1"/>
  <c r="S43" i="6" s="1"/>
  <c r="S45" i="6" s="1"/>
  <c r="S47" i="6" s="1"/>
  <c r="R21" i="6"/>
  <c r="Q21" i="6"/>
  <c r="Q37" i="6" s="1"/>
  <c r="Q41" i="6" s="1"/>
  <c r="Q43" i="6" s="1"/>
  <c r="Q45" i="6" s="1"/>
  <c r="Q47" i="6" s="1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N37" i="6" s="1"/>
  <c r="N41" i="6" s="1"/>
  <c r="N43" i="6" s="1"/>
  <c r="N45" i="6" s="1"/>
  <c r="N47" i="6" s="1"/>
  <c r="M21" i="6"/>
  <c r="M37" i="6" s="1"/>
  <c r="M41" i="6" s="1"/>
  <c r="M43" i="6" s="1"/>
  <c r="M45" i="6" s="1"/>
  <c r="M47" i="6" s="1"/>
  <c r="L21" i="6"/>
  <c r="L37" i="6" s="1"/>
  <c r="L41" i="6" s="1"/>
  <c r="L43" i="6" s="1"/>
  <c r="L45" i="6" s="1"/>
  <c r="L47" i="6" s="1"/>
  <c r="K21" i="6"/>
  <c r="K37" i="6" s="1"/>
  <c r="K41" i="6" s="1"/>
  <c r="K43" i="6" s="1"/>
  <c r="K45" i="6" s="1"/>
  <c r="K47" i="6" s="1"/>
  <c r="J21" i="6"/>
  <c r="J37" i="6" s="1"/>
  <c r="J41" i="6" s="1"/>
  <c r="J43" i="6" s="1"/>
  <c r="J45" i="6" s="1"/>
  <c r="J47" i="6" s="1"/>
  <c r="I21" i="6"/>
  <c r="I37" i="6" s="1"/>
  <c r="I41" i="6" s="1"/>
  <c r="I43" i="6" s="1"/>
  <c r="I45" i="6" s="1"/>
  <c r="I47" i="6" s="1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X37" i="6" s="1"/>
  <c r="E21" i="6"/>
  <c r="E37" i="6" s="1"/>
  <c r="E41" i="6" s="1"/>
  <c r="E43" i="6" s="1"/>
  <c r="E45" i="6" s="1"/>
  <c r="E47" i="6" s="1"/>
  <c r="D21" i="6"/>
  <c r="D37" i="6" s="1"/>
  <c r="D41" i="6" s="1"/>
  <c r="D43" i="6" s="1"/>
  <c r="D45" i="6" s="1"/>
  <c r="D47" i="6" s="1"/>
  <c r="C21" i="6"/>
  <c r="C37" i="6" s="1"/>
  <c r="C41" i="6" s="1"/>
  <c r="C43" i="6" s="1"/>
  <c r="C45" i="6" s="1"/>
  <c r="C47" i="6" s="1"/>
  <c r="AA21" i="7"/>
  <c r="Y21" i="7"/>
  <c r="X21" i="7"/>
  <c r="Z21" i="7" s="1"/>
  <c r="W21" i="7"/>
  <c r="W37" i="7" s="1"/>
  <c r="W41" i="7" s="1"/>
  <c r="W43" i="7" s="1"/>
  <c r="W45" i="7" s="1"/>
  <c r="W47" i="7" s="1"/>
  <c r="V21" i="7"/>
  <c r="V37" i="7" s="1"/>
  <c r="V41" i="7" s="1"/>
  <c r="V43" i="7" s="1"/>
  <c r="V45" i="7" s="1"/>
  <c r="V47" i="7" s="1"/>
  <c r="U21" i="7"/>
  <c r="T21" i="7"/>
  <c r="T37" i="7" s="1"/>
  <c r="T41" i="7" s="1"/>
  <c r="T43" i="7" s="1"/>
  <c r="T45" i="7" s="1"/>
  <c r="T47" i="7" s="1"/>
  <c r="S21" i="7"/>
  <c r="S37" i="7" s="1"/>
  <c r="S41" i="7" s="1"/>
  <c r="S43" i="7" s="1"/>
  <c r="S45" i="7" s="1"/>
  <c r="S47" i="7" s="1"/>
  <c r="R21" i="7"/>
  <c r="R37" i="7" s="1"/>
  <c r="R41" i="7" s="1"/>
  <c r="R43" i="7" s="1"/>
  <c r="R45" i="7" s="1"/>
  <c r="R47" i="7" s="1"/>
  <c r="Q21" i="7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N37" i="7" s="1"/>
  <c r="N41" i="7" s="1"/>
  <c r="N43" i="7" s="1"/>
  <c r="N45" i="7" s="1"/>
  <c r="N47" i="7" s="1"/>
  <c r="M21" i="7"/>
  <c r="L21" i="7"/>
  <c r="L37" i="7" s="1"/>
  <c r="L41" i="7" s="1"/>
  <c r="L43" i="7" s="1"/>
  <c r="L45" i="7" s="1"/>
  <c r="L47" i="7" s="1"/>
  <c r="K21" i="7"/>
  <c r="K37" i="7" s="1"/>
  <c r="K41" i="7" s="1"/>
  <c r="K43" i="7" s="1"/>
  <c r="K45" i="7" s="1"/>
  <c r="K47" i="7" s="1"/>
  <c r="J21" i="7"/>
  <c r="I21" i="7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X37" i="7" s="1"/>
  <c r="E21" i="7"/>
  <c r="D21" i="7"/>
  <c r="D37" i="7" s="1"/>
  <c r="D41" i="7" s="1"/>
  <c r="D43" i="7" s="1"/>
  <c r="D45" i="7" s="1"/>
  <c r="D47" i="7" s="1"/>
  <c r="C21" i="7"/>
  <c r="C37" i="7" s="1"/>
  <c r="C41" i="7" s="1"/>
  <c r="C43" i="7" s="1"/>
  <c r="C45" i="7" s="1"/>
  <c r="C47" i="7" s="1"/>
  <c r="AA21" i="8"/>
  <c r="AA37" i="8" s="1"/>
  <c r="AA41" i="8" s="1"/>
  <c r="AA43" i="8" s="1"/>
  <c r="AA45" i="8" s="1"/>
  <c r="AA47" i="8" s="1"/>
  <c r="Y21" i="8"/>
  <c r="X21" i="8"/>
  <c r="Z21" i="8" s="1"/>
  <c r="W21" i="8"/>
  <c r="V21" i="8"/>
  <c r="V37" i="8" s="1"/>
  <c r="V41" i="8" s="1"/>
  <c r="V43" i="8" s="1"/>
  <c r="V45" i="8" s="1"/>
  <c r="V47" i="8" s="1"/>
  <c r="U21" i="8"/>
  <c r="T21" i="8"/>
  <c r="S21" i="8"/>
  <c r="R21" i="8"/>
  <c r="R37" i="8" s="1"/>
  <c r="R41" i="8" s="1"/>
  <c r="R43" i="8" s="1"/>
  <c r="R45" i="8" s="1"/>
  <c r="R47" i="8" s="1"/>
  <c r="Q21" i="8"/>
  <c r="P21" i="8"/>
  <c r="O21" i="8"/>
  <c r="N21" i="8"/>
  <c r="N37" i="8" s="1"/>
  <c r="N41" i="8" s="1"/>
  <c r="N43" i="8" s="1"/>
  <c r="N45" i="8" s="1"/>
  <c r="N47" i="8" s="1"/>
  <c r="M21" i="8"/>
  <c r="L21" i="8"/>
  <c r="K21" i="8"/>
  <c r="J21" i="8"/>
  <c r="J37" i="8" s="1"/>
  <c r="J41" i="8" s="1"/>
  <c r="J43" i="8" s="1"/>
  <c r="J45" i="8" s="1"/>
  <c r="J47" i="8" s="1"/>
  <c r="I21" i="8"/>
  <c r="H21" i="8"/>
  <c r="G21" i="8"/>
  <c r="F21" i="8"/>
  <c r="E21" i="8"/>
  <c r="D21" i="8"/>
  <c r="C21" i="8"/>
  <c r="AA21" i="9"/>
  <c r="AA37" i="9" s="1"/>
  <c r="AA41" i="9" s="1"/>
  <c r="AA43" i="9" s="1"/>
  <c r="AA45" i="9" s="1"/>
  <c r="AA47" i="9" s="1"/>
  <c r="Y21" i="9"/>
  <c r="X21" i="9"/>
  <c r="Z21" i="9" s="1"/>
  <c r="W21" i="9"/>
  <c r="W37" i="9" s="1"/>
  <c r="W41" i="9" s="1"/>
  <c r="W43" i="9" s="1"/>
  <c r="W45" i="9" s="1"/>
  <c r="W47" i="9" s="1"/>
  <c r="V21" i="9"/>
  <c r="V37" i="9" s="1"/>
  <c r="V41" i="9" s="1"/>
  <c r="V43" i="9" s="1"/>
  <c r="V45" i="9" s="1"/>
  <c r="V47" i="9" s="1"/>
  <c r="U21" i="9"/>
  <c r="T21" i="9"/>
  <c r="S21" i="9"/>
  <c r="S37" i="9" s="1"/>
  <c r="S41" i="9" s="1"/>
  <c r="S43" i="9" s="1"/>
  <c r="S45" i="9" s="1"/>
  <c r="S47" i="9" s="1"/>
  <c r="R21" i="9"/>
  <c r="R37" i="9" s="1"/>
  <c r="R41" i="9" s="1"/>
  <c r="R43" i="9" s="1"/>
  <c r="R45" i="9" s="1"/>
  <c r="R47" i="9" s="1"/>
  <c r="Q21" i="9"/>
  <c r="P21" i="9"/>
  <c r="O21" i="9"/>
  <c r="O37" i="9" s="1"/>
  <c r="O41" i="9" s="1"/>
  <c r="O43" i="9" s="1"/>
  <c r="O45" i="9" s="1"/>
  <c r="O47" i="9" s="1"/>
  <c r="N21" i="9"/>
  <c r="N37" i="9" s="1"/>
  <c r="N41" i="9" s="1"/>
  <c r="N43" i="9" s="1"/>
  <c r="N45" i="9" s="1"/>
  <c r="N47" i="9" s="1"/>
  <c r="M21" i="9"/>
  <c r="L21" i="9"/>
  <c r="K21" i="9"/>
  <c r="K37" i="9" s="1"/>
  <c r="K41" i="9" s="1"/>
  <c r="K43" i="9" s="1"/>
  <c r="K45" i="9" s="1"/>
  <c r="K47" i="9" s="1"/>
  <c r="J21" i="9"/>
  <c r="J37" i="9" s="1"/>
  <c r="J41" i="9" s="1"/>
  <c r="J43" i="9" s="1"/>
  <c r="J45" i="9" s="1"/>
  <c r="J47" i="9" s="1"/>
  <c r="I21" i="9"/>
  <c r="H21" i="9"/>
  <c r="G21" i="9"/>
  <c r="G37" i="9" s="1"/>
  <c r="G41" i="9" s="1"/>
  <c r="G43" i="9" s="1"/>
  <c r="G45" i="9" s="1"/>
  <c r="G47" i="9" s="1"/>
  <c r="F21" i="9"/>
  <c r="F37" i="9" s="1"/>
  <c r="F41" i="9" s="1"/>
  <c r="F43" i="9" s="1"/>
  <c r="F45" i="9" s="1"/>
  <c r="F47" i="9" s="1"/>
  <c r="E21" i="9"/>
  <c r="D21" i="9"/>
  <c r="C21" i="9"/>
  <c r="C37" i="9" s="1"/>
  <c r="C41" i="9" s="1"/>
  <c r="C43" i="9" s="1"/>
  <c r="C45" i="9" s="1"/>
  <c r="C47" i="9" s="1"/>
  <c r="AA21" i="10"/>
  <c r="AA37" i="10" s="1"/>
  <c r="AA41" i="10" s="1"/>
  <c r="AA43" i="10" s="1"/>
  <c r="AA45" i="10" s="1"/>
  <c r="AA47" i="10" s="1"/>
  <c r="Y21" i="10"/>
  <c r="X21" i="10"/>
  <c r="Z21" i="10" s="1"/>
  <c r="W21" i="10"/>
  <c r="W37" i="10" s="1"/>
  <c r="W41" i="10" s="1"/>
  <c r="W43" i="10" s="1"/>
  <c r="W45" i="10" s="1"/>
  <c r="W47" i="10" s="1"/>
  <c r="V21" i="10"/>
  <c r="V37" i="10" s="1"/>
  <c r="V41" i="10" s="1"/>
  <c r="V43" i="10" s="1"/>
  <c r="V45" i="10" s="1"/>
  <c r="V47" i="10" s="1"/>
  <c r="U21" i="10"/>
  <c r="T21" i="10"/>
  <c r="T37" i="10" s="1"/>
  <c r="T41" i="10" s="1"/>
  <c r="T43" i="10" s="1"/>
  <c r="T45" i="10" s="1"/>
  <c r="T47" i="10" s="1"/>
  <c r="S21" i="10"/>
  <c r="S37" i="10" s="1"/>
  <c r="S41" i="10" s="1"/>
  <c r="S43" i="10" s="1"/>
  <c r="S45" i="10" s="1"/>
  <c r="S47" i="10" s="1"/>
  <c r="R21" i="10"/>
  <c r="R37" i="10" s="1"/>
  <c r="R41" i="10" s="1"/>
  <c r="R43" i="10" s="1"/>
  <c r="R45" i="10" s="1"/>
  <c r="R47" i="10" s="1"/>
  <c r="Q21" i="10"/>
  <c r="P21" i="10"/>
  <c r="P37" i="10" s="1"/>
  <c r="P41" i="10" s="1"/>
  <c r="P43" i="10" s="1"/>
  <c r="P45" i="10" s="1"/>
  <c r="P47" i="10" s="1"/>
  <c r="O21" i="10"/>
  <c r="O37" i="10" s="1"/>
  <c r="O41" i="10" s="1"/>
  <c r="O43" i="10" s="1"/>
  <c r="O45" i="10" s="1"/>
  <c r="O47" i="10" s="1"/>
  <c r="N21" i="10"/>
  <c r="N37" i="10" s="1"/>
  <c r="N41" i="10" s="1"/>
  <c r="N43" i="10" s="1"/>
  <c r="N45" i="10" s="1"/>
  <c r="N47" i="10" s="1"/>
  <c r="M21" i="10"/>
  <c r="L21" i="10"/>
  <c r="L37" i="10" s="1"/>
  <c r="L41" i="10" s="1"/>
  <c r="L43" i="10" s="1"/>
  <c r="L45" i="10" s="1"/>
  <c r="L47" i="10" s="1"/>
  <c r="K21" i="10"/>
  <c r="K37" i="10" s="1"/>
  <c r="K41" i="10" s="1"/>
  <c r="K43" i="10" s="1"/>
  <c r="K45" i="10" s="1"/>
  <c r="K47" i="10" s="1"/>
  <c r="J21" i="10"/>
  <c r="J37" i="10" s="1"/>
  <c r="J41" i="10" s="1"/>
  <c r="J43" i="10" s="1"/>
  <c r="J45" i="10" s="1"/>
  <c r="J47" i="10" s="1"/>
  <c r="I21" i="10"/>
  <c r="H21" i="10"/>
  <c r="H37" i="10" s="1"/>
  <c r="H41" i="10" s="1"/>
  <c r="H43" i="10" s="1"/>
  <c r="H45" i="10" s="1"/>
  <c r="H47" i="10" s="1"/>
  <c r="G21" i="10"/>
  <c r="G37" i="10" s="1"/>
  <c r="G41" i="10" s="1"/>
  <c r="G43" i="10" s="1"/>
  <c r="G45" i="10" s="1"/>
  <c r="G47" i="10" s="1"/>
  <c r="F21" i="10"/>
  <c r="F37" i="10" s="1"/>
  <c r="F41" i="10" s="1"/>
  <c r="F43" i="10" s="1"/>
  <c r="F45" i="10" s="1"/>
  <c r="F47" i="10" s="1"/>
  <c r="E21" i="10"/>
  <c r="D21" i="10"/>
  <c r="D37" i="10" s="1"/>
  <c r="D41" i="10" s="1"/>
  <c r="D43" i="10" s="1"/>
  <c r="D45" i="10" s="1"/>
  <c r="D47" i="10" s="1"/>
  <c r="C21" i="10"/>
  <c r="C37" i="10" s="1"/>
  <c r="C41" i="10" s="1"/>
  <c r="C43" i="10" s="1"/>
  <c r="C45" i="10" s="1"/>
  <c r="C47" i="10" s="1"/>
  <c r="AA21" i="11"/>
  <c r="AA37" i="11" s="1"/>
  <c r="AA41" i="11" s="1"/>
  <c r="AA43" i="11" s="1"/>
  <c r="AA45" i="11" s="1"/>
  <c r="AA47" i="11" s="1"/>
  <c r="Y21" i="11"/>
  <c r="Y37" i="11" s="1"/>
  <c r="Y41" i="11" s="1"/>
  <c r="Y43" i="11" s="1"/>
  <c r="Y45" i="11" s="1"/>
  <c r="Y47" i="11" s="1"/>
  <c r="X21" i="11"/>
  <c r="Z21" i="11" s="1"/>
  <c r="W21" i="11"/>
  <c r="W37" i="11" s="1"/>
  <c r="W41" i="11" s="1"/>
  <c r="W43" i="11" s="1"/>
  <c r="W45" i="11" s="1"/>
  <c r="W47" i="11" s="1"/>
  <c r="V21" i="11"/>
  <c r="U21" i="11"/>
  <c r="U37" i="11" s="1"/>
  <c r="U41" i="11" s="1"/>
  <c r="U43" i="11" s="1"/>
  <c r="U45" i="11" s="1"/>
  <c r="U47" i="11" s="1"/>
  <c r="T21" i="11"/>
  <c r="T37" i="11" s="1"/>
  <c r="T41" i="11" s="1"/>
  <c r="T43" i="11" s="1"/>
  <c r="T45" i="11" s="1"/>
  <c r="T47" i="11" s="1"/>
  <c r="S21" i="11"/>
  <c r="S37" i="11" s="1"/>
  <c r="S41" i="11" s="1"/>
  <c r="S43" i="11" s="1"/>
  <c r="S45" i="11" s="1"/>
  <c r="S47" i="11" s="1"/>
  <c r="R21" i="11"/>
  <c r="Q21" i="11"/>
  <c r="Q37" i="11" s="1"/>
  <c r="Q41" i="11" s="1"/>
  <c r="Q43" i="11" s="1"/>
  <c r="Q45" i="11" s="1"/>
  <c r="Q47" i="11" s="1"/>
  <c r="P21" i="11"/>
  <c r="P37" i="11" s="1"/>
  <c r="P41" i="11" s="1"/>
  <c r="P43" i="11" s="1"/>
  <c r="P45" i="11" s="1"/>
  <c r="P47" i="11" s="1"/>
  <c r="O21" i="11"/>
  <c r="O37" i="11" s="1"/>
  <c r="O41" i="11" s="1"/>
  <c r="O43" i="11" s="1"/>
  <c r="O45" i="11" s="1"/>
  <c r="O47" i="11" s="1"/>
  <c r="N21" i="11"/>
  <c r="M21" i="11"/>
  <c r="M37" i="11" s="1"/>
  <c r="M41" i="11" s="1"/>
  <c r="M43" i="11" s="1"/>
  <c r="M45" i="11" s="1"/>
  <c r="M47" i="11" s="1"/>
  <c r="L21" i="11"/>
  <c r="L37" i="11" s="1"/>
  <c r="L41" i="11" s="1"/>
  <c r="L43" i="11" s="1"/>
  <c r="L45" i="11" s="1"/>
  <c r="L47" i="11" s="1"/>
  <c r="K21" i="11"/>
  <c r="K37" i="11" s="1"/>
  <c r="K41" i="11" s="1"/>
  <c r="K43" i="11" s="1"/>
  <c r="K45" i="11" s="1"/>
  <c r="K47" i="11" s="1"/>
  <c r="J21" i="1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G37" i="11" s="1"/>
  <c r="G41" i="11" s="1"/>
  <c r="G43" i="11" s="1"/>
  <c r="G45" i="11" s="1"/>
  <c r="G47" i="11" s="1"/>
  <c r="F21" i="11"/>
  <c r="E21" i="11"/>
  <c r="E37" i="11" s="1"/>
  <c r="E41" i="11" s="1"/>
  <c r="E43" i="11" s="1"/>
  <c r="E45" i="11" s="1"/>
  <c r="E47" i="11" s="1"/>
  <c r="D21" i="11"/>
  <c r="D37" i="11" s="1"/>
  <c r="D41" i="11" s="1"/>
  <c r="D43" i="11" s="1"/>
  <c r="D45" i="11" s="1"/>
  <c r="D47" i="11" s="1"/>
  <c r="C21" i="11"/>
  <c r="C37" i="11" s="1"/>
  <c r="C41" i="11" s="1"/>
  <c r="C43" i="11" s="1"/>
  <c r="C45" i="11" s="1"/>
  <c r="C47" i="11" s="1"/>
  <c r="AA21" i="12"/>
  <c r="Y21" i="12"/>
  <c r="X21" i="12"/>
  <c r="Z21" i="12" s="1"/>
  <c r="W21" i="12"/>
  <c r="W37" i="12" s="1"/>
  <c r="W41" i="12" s="1"/>
  <c r="W43" i="12" s="1"/>
  <c r="W45" i="12" s="1"/>
  <c r="W47" i="12" s="1"/>
  <c r="V21" i="12"/>
  <c r="U21" i="12"/>
  <c r="T21" i="12"/>
  <c r="T37" i="12" s="1"/>
  <c r="T41" i="12" s="1"/>
  <c r="T43" i="12" s="1"/>
  <c r="T45" i="12" s="1"/>
  <c r="T47" i="12" s="1"/>
  <c r="S21" i="12"/>
  <c r="S37" i="12" s="1"/>
  <c r="S41" i="12" s="1"/>
  <c r="S43" i="12" s="1"/>
  <c r="S45" i="12" s="1"/>
  <c r="S47" i="12" s="1"/>
  <c r="R21" i="12"/>
  <c r="Q21" i="12"/>
  <c r="P21" i="12"/>
  <c r="P37" i="12" s="1"/>
  <c r="P41" i="12" s="1"/>
  <c r="P43" i="12" s="1"/>
  <c r="P45" i="12" s="1"/>
  <c r="P47" i="12" s="1"/>
  <c r="O21" i="12"/>
  <c r="O37" i="12" s="1"/>
  <c r="O41" i="12" s="1"/>
  <c r="O43" i="12" s="1"/>
  <c r="O45" i="12" s="1"/>
  <c r="O47" i="12" s="1"/>
  <c r="N21" i="12"/>
  <c r="M21" i="12"/>
  <c r="L21" i="12"/>
  <c r="L37" i="12" s="1"/>
  <c r="L41" i="12" s="1"/>
  <c r="L43" i="12" s="1"/>
  <c r="L45" i="12" s="1"/>
  <c r="L47" i="12" s="1"/>
  <c r="K21" i="12"/>
  <c r="K37" i="12" s="1"/>
  <c r="K41" i="12" s="1"/>
  <c r="K43" i="12" s="1"/>
  <c r="K45" i="12" s="1"/>
  <c r="K47" i="12" s="1"/>
  <c r="J21" i="12"/>
  <c r="I21" i="12"/>
  <c r="H21" i="12"/>
  <c r="H37" i="12" s="1"/>
  <c r="H41" i="12" s="1"/>
  <c r="H43" i="12" s="1"/>
  <c r="H45" i="12" s="1"/>
  <c r="H47" i="12" s="1"/>
  <c r="G21" i="12"/>
  <c r="G37" i="12" s="1"/>
  <c r="G41" i="12" s="1"/>
  <c r="G43" i="12" s="1"/>
  <c r="G45" i="12" s="1"/>
  <c r="G47" i="12" s="1"/>
  <c r="F21" i="12"/>
  <c r="E21" i="12"/>
  <c r="D21" i="12"/>
  <c r="D37" i="12" s="1"/>
  <c r="D41" i="12" s="1"/>
  <c r="D43" i="12" s="1"/>
  <c r="D45" i="12" s="1"/>
  <c r="D47" i="12" s="1"/>
  <c r="C21" i="12"/>
  <c r="C37" i="12" s="1"/>
  <c r="C41" i="12" s="1"/>
  <c r="C43" i="12" s="1"/>
  <c r="C45" i="12" s="1"/>
  <c r="C47" i="12" s="1"/>
  <c r="AA21" i="13"/>
  <c r="Y21" i="13"/>
  <c r="X21" i="13"/>
  <c r="W21" i="13"/>
  <c r="V21" i="13"/>
  <c r="U21" i="13"/>
  <c r="U37" i="13" s="1"/>
  <c r="U41" i="13" s="1"/>
  <c r="U43" i="13" s="1"/>
  <c r="U45" i="13" s="1"/>
  <c r="U47" i="13" s="1"/>
  <c r="T21" i="13"/>
  <c r="T37" i="13" s="1"/>
  <c r="T41" i="13" s="1"/>
  <c r="T43" i="13" s="1"/>
  <c r="T45" i="13" s="1"/>
  <c r="T47" i="13" s="1"/>
  <c r="S21" i="13"/>
  <c r="R21" i="13"/>
  <c r="Q21" i="13"/>
  <c r="Q37" i="13" s="1"/>
  <c r="Q41" i="13" s="1"/>
  <c r="Q43" i="13" s="1"/>
  <c r="Q45" i="13" s="1"/>
  <c r="Q47" i="13" s="1"/>
  <c r="P21" i="13"/>
  <c r="P37" i="13" s="1"/>
  <c r="P41" i="13" s="1"/>
  <c r="P43" i="13" s="1"/>
  <c r="P45" i="13" s="1"/>
  <c r="P47" i="13" s="1"/>
  <c r="O21" i="13"/>
  <c r="N21" i="13"/>
  <c r="M21" i="13"/>
  <c r="M37" i="13" s="1"/>
  <c r="M41" i="13" s="1"/>
  <c r="M43" i="13" s="1"/>
  <c r="M45" i="13" s="1"/>
  <c r="M47" i="13" s="1"/>
  <c r="L21" i="13"/>
  <c r="L37" i="13" s="1"/>
  <c r="L41" i="13" s="1"/>
  <c r="L43" i="13" s="1"/>
  <c r="L45" i="13" s="1"/>
  <c r="L47" i="13" s="1"/>
  <c r="K21" i="13"/>
  <c r="J21" i="13"/>
  <c r="I21" i="13"/>
  <c r="I37" i="13" s="1"/>
  <c r="I41" i="13" s="1"/>
  <c r="I43" i="13" s="1"/>
  <c r="I45" i="13" s="1"/>
  <c r="I47" i="13" s="1"/>
  <c r="H21" i="13"/>
  <c r="H37" i="13" s="1"/>
  <c r="H41" i="13" s="1"/>
  <c r="H43" i="13" s="1"/>
  <c r="H45" i="13" s="1"/>
  <c r="H47" i="13" s="1"/>
  <c r="G21" i="13"/>
  <c r="F21" i="13"/>
  <c r="E21" i="13"/>
  <c r="E37" i="13" s="1"/>
  <c r="E41" i="13" s="1"/>
  <c r="E43" i="13" s="1"/>
  <c r="E45" i="13" s="1"/>
  <c r="E47" i="13" s="1"/>
  <c r="D21" i="13"/>
  <c r="D37" i="13" s="1"/>
  <c r="D41" i="13" s="1"/>
  <c r="D43" i="13" s="1"/>
  <c r="D45" i="13" s="1"/>
  <c r="D47" i="13" s="1"/>
  <c r="C21" i="13"/>
  <c r="AA21" i="14"/>
  <c r="Z21" i="14"/>
  <c r="Y21" i="14"/>
  <c r="Y37" i="14" s="1"/>
  <c r="Y41" i="14" s="1"/>
  <c r="Y43" i="14" s="1"/>
  <c r="Y45" i="14" s="1"/>
  <c r="Y47" i="14" s="1"/>
  <c r="X21" i="14"/>
  <c r="W21" i="14"/>
  <c r="W37" i="14" s="1"/>
  <c r="W41" i="14" s="1"/>
  <c r="W43" i="14" s="1"/>
  <c r="W45" i="14" s="1"/>
  <c r="W47" i="14" s="1"/>
  <c r="V21" i="14"/>
  <c r="V37" i="14" s="1"/>
  <c r="V41" i="14" s="1"/>
  <c r="V43" i="14" s="1"/>
  <c r="V45" i="14" s="1"/>
  <c r="V47" i="14" s="1"/>
  <c r="U21" i="14"/>
  <c r="U37" i="14" s="1"/>
  <c r="U41" i="14" s="1"/>
  <c r="U43" i="14" s="1"/>
  <c r="U45" i="14" s="1"/>
  <c r="U47" i="14" s="1"/>
  <c r="T21" i="14"/>
  <c r="T37" i="14" s="1"/>
  <c r="T41" i="14" s="1"/>
  <c r="T43" i="14" s="1"/>
  <c r="T45" i="14" s="1"/>
  <c r="T47" i="14" s="1"/>
  <c r="S21" i="14"/>
  <c r="S37" i="14" s="1"/>
  <c r="S41" i="14" s="1"/>
  <c r="S43" i="14" s="1"/>
  <c r="S45" i="14" s="1"/>
  <c r="S47" i="14" s="1"/>
  <c r="R21" i="14"/>
  <c r="R37" i="14" s="1"/>
  <c r="R41" i="14" s="1"/>
  <c r="R43" i="14" s="1"/>
  <c r="R45" i="14" s="1"/>
  <c r="R47" i="14" s="1"/>
  <c r="Q21" i="14"/>
  <c r="Q37" i="14" s="1"/>
  <c r="Q41" i="14" s="1"/>
  <c r="Q43" i="14" s="1"/>
  <c r="Q45" i="14" s="1"/>
  <c r="Q47" i="14" s="1"/>
  <c r="P21" i="14"/>
  <c r="P37" i="14" s="1"/>
  <c r="P41" i="14" s="1"/>
  <c r="P43" i="14" s="1"/>
  <c r="P45" i="14" s="1"/>
  <c r="P47" i="14" s="1"/>
  <c r="O21" i="14"/>
  <c r="O37" i="14" s="1"/>
  <c r="O41" i="14" s="1"/>
  <c r="O43" i="14" s="1"/>
  <c r="O45" i="14" s="1"/>
  <c r="O47" i="14" s="1"/>
  <c r="N21" i="14"/>
  <c r="N37" i="14" s="1"/>
  <c r="N41" i="14" s="1"/>
  <c r="N43" i="14" s="1"/>
  <c r="N45" i="14" s="1"/>
  <c r="N47" i="14" s="1"/>
  <c r="M21" i="14"/>
  <c r="M37" i="14" s="1"/>
  <c r="M41" i="14" s="1"/>
  <c r="M43" i="14" s="1"/>
  <c r="M45" i="14" s="1"/>
  <c r="M47" i="14" s="1"/>
  <c r="L21" i="14"/>
  <c r="L37" i="14" s="1"/>
  <c r="L41" i="14" s="1"/>
  <c r="L43" i="14" s="1"/>
  <c r="L45" i="14" s="1"/>
  <c r="L47" i="14" s="1"/>
  <c r="K21" i="14"/>
  <c r="K37" i="14" s="1"/>
  <c r="K41" i="14" s="1"/>
  <c r="K43" i="14" s="1"/>
  <c r="K45" i="14" s="1"/>
  <c r="K47" i="14" s="1"/>
  <c r="J21" i="14"/>
  <c r="I21" i="14"/>
  <c r="I37" i="14" s="1"/>
  <c r="I41" i="14" s="1"/>
  <c r="I43" i="14" s="1"/>
  <c r="I45" i="14" s="1"/>
  <c r="I47" i="14" s="1"/>
  <c r="H21" i="14"/>
  <c r="H37" i="14" s="1"/>
  <c r="H41" i="14" s="1"/>
  <c r="H43" i="14" s="1"/>
  <c r="H45" i="14" s="1"/>
  <c r="H47" i="14" s="1"/>
  <c r="G21" i="14"/>
  <c r="G37" i="14" s="1"/>
  <c r="G41" i="14" s="1"/>
  <c r="G43" i="14" s="1"/>
  <c r="G45" i="14" s="1"/>
  <c r="G47" i="14" s="1"/>
  <c r="F21" i="14"/>
  <c r="E21" i="14"/>
  <c r="E37" i="14" s="1"/>
  <c r="E41" i="14" s="1"/>
  <c r="E43" i="14" s="1"/>
  <c r="E45" i="14" s="1"/>
  <c r="E47" i="14" s="1"/>
  <c r="D21" i="14"/>
  <c r="D37" i="14" s="1"/>
  <c r="D41" i="14" s="1"/>
  <c r="D43" i="14" s="1"/>
  <c r="D45" i="14" s="1"/>
  <c r="D47" i="14" s="1"/>
  <c r="C21" i="14"/>
  <c r="C37" i="14" s="1"/>
  <c r="C41" i="14" s="1"/>
  <c r="C43" i="14" s="1"/>
  <c r="C45" i="14" s="1"/>
  <c r="C47" i="14" s="1"/>
  <c r="AA21" i="15"/>
  <c r="AA37" i="15" s="1"/>
  <c r="AA41" i="15" s="1"/>
  <c r="AA43" i="15" s="1"/>
  <c r="AA45" i="15" s="1"/>
  <c r="AA47" i="15" s="1"/>
  <c r="Y21" i="15"/>
  <c r="Y37" i="15" s="1"/>
  <c r="Y41" i="15" s="1"/>
  <c r="Y43" i="15" s="1"/>
  <c r="Y45" i="15" s="1"/>
  <c r="Y47" i="15" s="1"/>
  <c r="X21" i="15"/>
  <c r="Z21" i="15" s="1"/>
  <c r="W21" i="15"/>
  <c r="W37" i="15" s="1"/>
  <c r="W41" i="15" s="1"/>
  <c r="W43" i="15" s="1"/>
  <c r="W45" i="15" s="1"/>
  <c r="W47" i="15" s="1"/>
  <c r="V21" i="15"/>
  <c r="V37" i="15" s="1"/>
  <c r="V41" i="15" s="1"/>
  <c r="V43" i="15" s="1"/>
  <c r="V45" i="15" s="1"/>
  <c r="V47" i="15" s="1"/>
  <c r="U21" i="15"/>
  <c r="U37" i="15" s="1"/>
  <c r="U41" i="15" s="1"/>
  <c r="U43" i="15" s="1"/>
  <c r="U45" i="15" s="1"/>
  <c r="U47" i="15" s="1"/>
  <c r="T21" i="15"/>
  <c r="T37" i="15" s="1"/>
  <c r="T41" i="15" s="1"/>
  <c r="T43" i="15" s="1"/>
  <c r="T45" i="15" s="1"/>
  <c r="T47" i="15" s="1"/>
  <c r="S21" i="15"/>
  <c r="S37" i="15" s="1"/>
  <c r="S41" i="15" s="1"/>
  <c r="S43" i="15" s="1"/>
  <c r="S45" i="15" s="1"/>
  <c r="S47" i="15" s="1"/>
  <c r="R21" i="15"/>
  <c r="Q21" i="15"/>
  <c r="Q37" i="15" s="1"/>
  <c r="Q41" i="15" s="1"/>
  <c r="Q43" i="15" s="1"/>
  <c r="Q45" i="15" s="1"/>
  <c r="Q47" i="15" s="1"/>
  <c r="P21" i="15"/>
  <c r="P37" i="15" s="1"/>
  <c r="P41" i="15" s="1"/>
  <c r="P43" i="15" s="1"/>
  <c r="P45" i="15" s="1"/>
  <c r="P47" i="15" s="1"/>
  <c r="O21" i="15"/>
  <c r="O37" i="15" s="1"/>
  <c r="O41" i="15" s="1"/>
  <c r="O43" i="15" s="1"/>
  <c r="O45" i="15" s="1"/>
  <c r="O47" i="15" s="1"/>
  <c r="N21" i="15"/>
  <c r="N37" i="15" s="1"/>
  <c r="N41" i="15" s="1"/>
  <c r="N43" i="15" s="1"/>
  <c r="N45" i="15" s="1"/>
  <c r="N47" i="15" s="1"/>
  <c r="M21" i="15"/>
  <c r="M37" i="15" s="1"/>
  <c r="M41" i="15" s="1"/>
  <c r="M43" i="15" s="1"/>
  <c r="M45" i="15" s="1"/>
  <c r="M47" i="15" s="1"/>
  <c r="L21" i="15"/>
  <c r="L37" i="15" s="1"/>
  <c r="L41" i="15" s="1"/>
  <c r="L43" i="15" s="1"/>
  <c r="L45" i="15" s="1"/>
  <c r="L47" i="15" s="1"/>
  <c r="K21" i="15"/>
  <c r="K37" i="15" s="1"/>
  <c r="K41" i="15" s="1"/>
  <c r="K43" i="15" s="1"/>
  <c r="K45" i="15" s="1"/>
  <c r="K47" i="15" s="1"/>
  <c r="J21" i="15"/>
  <c r="J37" i="15" s="1"/>
  <c r="J41" i="15" s="1"/>
  <c r="J43" i="15" s="1"/>
  <c r="J45" i="15" s="1"/>
  <c r="J47" i="15" s="1"/>
  <c r="I21" i="15"/>
  <c r="I37" i="15" s="1"/>
  <c r="I41" i="15" s="1"/>
  <c r="I43" i="15" s="1"/>
  <c r="I45" i="15" s="1"/>
  <c r="I47" i="15" s="1"/>
  <c r="H21" i="15"/>
  <c r="H37" i="15" s="1"/>
  <c r="H41" i="15" s="1"/>
  <c r="H43" i="15" s="1"/>
  <c r="H45" i="15" s="1"/>
  <c r="H47" i="15" s="1"/>
  <c r="G21" i="15"/>
  <c r="G37" i="15" s="1"/>
  <c r="G41" i="15" s="1"/>
  <c r="G43" i="15" s="1"/>
  <c r="G45" i="15" s="1"/>
  <c r="G47" i="15" s="1"/>
  <c r="F21" i="15"/>
  <c r="X37" i="15" s="1"/>
  <c r="E21" i="15"/>
  <c r="E37" i="15" s="1"/>
  <c r="E41" i="15" s="1"/>
  <c r="E43" i="15" s="1"/>
  <c r="E45" i="15" s="1"/>
  <c r="E47" i="15" s="1"/>
  <c r="D21" i="15"/>
  <c r="D37" i="15" s="1"/>
  <c r="D41" i="15" s="1"/>
  <c r="D43" i="15" s="1"/>
  <c r="D45" i="15" s="1"/>
  <c r="D47" i="15" s="1"/>
  <c r="C21" i="15"/>
  <c r="C37" i="15" s="1"/>
  <c r="C41" i="15" s="1"/>
  <c r="C43" i="15" s="1"/>
  <c r="C45" i="15" s="1"/>
  <c r="C47" i="15" s="1"/>
  <c r="AA21" i="16"/>
  <c r="Y21" i="16"/>
  <c r="Y37" i="16" s="1"/>
  <c r="Y41" i="16" s="1"/>
  <c r="Y43" i="16" s="1"/>
  <c r="Y45" i="16" s="1"/>
  <c r="Y47" i="16" s="1"/>
  <c r="X21" i="16"/>
  <c r="Z21" i="16" s="1"/>
  <c r="W21" i="16"/>
  <c r="V21" i="16"/>
  <c r="V37" i="16" s="1"/>
  <c r="V41" i="16" s="1"/>
  <c r="V43" i="16" s="1"/>
  <c r="V45" i="16" s="1"/>
  <c r="V47" i="16" s="1"/>
  <c r="U21" i="16"/>
  <c r="U37" i="16" s="1"/>
  <c r="U41" i="16" s="1"/>
  <c r="U43" i="16" s="1"/>
  <c r="U45" i="16" s="1"/>
  <c r="U47" i="16" s="1"/>
  <c r="T21" i="16"/>
  <c r="S21" i="16"/>
  <c r="R21" i="16"/>
  <c r="R37" i="16" s="1"/>
  <c r="R41" i="16" s="1"/>
  <c r="R43" i="16" s="1"/>
  <c r="R45" i="16" s="1"/>
  <c r="R47" i="16" s="1"/>
  <c r="Q21" i="16"/>
  <c r="Q37" i="16" s="1"/>
  <c r="Q41" i="16" s="1"/>
  <c r="Q43" i="16" s="1"/>
  <c r="Q45" i="16" s="1"/>
  <c r="Q47" i="16" s="1"/>
  <c r="P21" i="16"/>
  <c r="O21" i="16"/>
  <c r="N21" i="16"/>
  <c r="N37" i="16" s="1"/>
  <c r="N41" i="16" s="1"/>
  <c r="N43" i="16" s="1"/>
  <c r="N45" i="16" s="1"/>
  <c r="N47" i="16" s="1"/>
  <c r="M21" i="16"/>
  <c r="M37" i="16" s="1"/>
  <c r="M41" i="16" s="1"/>
  <c r="M43" i="16" s="1"/>
  <c r="M45" i="16" s="1"/>
  <c r="M47" i="16" s="1"/>
  <c r="L21" i="16"/>
  <c r="K21" i="16"/>
  <c r="J21" i="16"/>
  <c r="J37" i="16" s="1"/>
  <c r="J41" i="16" s="1"/>
  <c r="J43" i="16" s="1"/>
  <c r="J45" i="16" s="1"/>
  <c r="J47" i="16" s="1"/>
  <c r="I21" i="16"/>
  <c r="I37" i="16" s="1"/>
  <c r="I41" i="16" s="1"/>
  <c r="I43" i="16" s="1"/>
  <c r="I45" i="16" s="1"/>
  <c r="I47" i="16" s="1"/>
  <c r="H21" i="16"/>
  <c r="G21" i="16"/>
  <c r="F21" i="16"/>
  <c r="E21" i="16"/>
  <c r="E37" i="16" s="1"/>
  <c r="E41" i="16" s="1"/>
  <c r="E43" i="16" s="1"/>
  <c r="E45" i="16" s="1"/>
  <c r="E47" i="16" s="1"/>
  <c r="D21" i="16"/>
  <c r="C21" i="16"/>
  <c r="AA21" i="17"/>
  <c r="AA37" i="17" s="1"/>
  <c r="AA41" i="17" s="1"/>
  <c r="AA43" i="17" s="1"/>
  <c r="AA45" i="17" s="1"/>
  <c r="AA47" i="17" s="1"/>
  <c r="Y21" i="17"/>
  <c r="X21" i="17"/>
  <c r="Z21" i="17" s="1"/>
  <c r="W21" i="17"/>
  <c r="W37" i="17" s="1"/>
  <c r="W41" i="17" s="1"/>
  <c r="W43" i="17" s="1"/>
  <c r="W45" i="17" s="1"/>
  <c r="W47" i="17" s="1"/>
  <c r="V21" i="17"/>
  <c r="V37" i="17" s="1"/>
  <c r="V41" i="17" s="1"/>
  <c r="V43" i="17" s="1"/>
  <c r="V45" i="17" s="1"/>
  <c r="V47" i="17" s="1"/>
  <c r="U21" i="17"/>
  <c r="T21" i="17"/>
  <c r="S21" i="17"/>
  <c r="S37" i="17" s="1"/>
  <c r="S41" i="17" s="1"/>
  <c r="S43" i="17" s="1"/>
  <c r="S45" i="17" s="1"/>
  <c r="S47" i="17" s="1"/>
  <c r="R21" i="17"/>
  <c r="R37" i="17" s="1"/>
  <c r="R41" i="17" s="1"/>
  <c r="R43" i="17" s="1"/>
  <c r="R45" i="17" s="1"/>
  <c r="R47" i="17" s="1"/>
  <c r="Q21" i="17"/>
  <c r="P21" i="17"/>
  <c r="O21" i="17"/>
  <c r="O37" i="17" s="1"/>
  <c r="O41" i="17" s="1"/>
  <c r="O43" i="17" s="1"/>
  <c r="O45" i="17" s="1"/>
  <c r="O47" i="17" s="1"/>
  <c r="N21" i="17"/>
  <c r="N37" i="17" s="1"/>
  <c r="N41" i="17" s="1"/>
  <c r="N43" i="17" s="1"/>
  <c r="N45" i="17" s="1"/>
  <c r="N47" i="17" s="1"/>
  <c r="M21" i="17"/>
  <c r="L21" i="17"/>
  <c r="K21" i="17"/>
  <c r="K37" i="17" s="1"/>
  <c r="K41" i="17" s="1"/>
  <c r="K43" i="17" s="1"/>
  <c r="K45" i="17" s="1"/>
  <c r="K47" i="17" s="1"/>
  <c r="J21" i="17"/>
  <c r="J37" i="17" s="1"/>
  <c r="J41" i="17" s="1"/>
  <c r="J43" i="17" s="1"/>
  <c r="J45" i="17" s="1"/>
  <c r="J47" i="17" s="1"/>
  <c r="I21" i="17"/>
  <c r="H21" i="17"/>
  <c r="G21" i="17"/>
  <c r="G37" i="17" s="1"/>
  <c r="G41" i="17" s="1"/>
  <c r="G43" i="17" s="1"/>
  <c r="G45" i="17" s="1"/>
  <c r="G47" i="17" s="1"/>
  <c r="F21" i="17"/>
  <c r="F37" i="17" s="1"/>
  <c r="F41" i="17" s="1"/>
  <c r="F43" i="17" s="1"/>
  <c r="F45" i="17" s="1"/>
  <c r="F47" i="17" s="1"/>
  <c r="E21" i="17"/>
  <c r="D21" i="17"/>
  <c r="C21" i="17"/>
  <c r="C37" i="17" s="1"/>
  <c r="C41" i="17" s="1"/>
  <c r="C43" i="17" s="1"/>
  <c r="C45" i="17" s="1"/>
  <c r="C47" i="17" s="1"/>
  <c r="AA21" i="18"/>
  <c r="AA37" i="18" s="1"/>
  <c r="AA41" i="18" s="1"/>
  <c r="AA43" i="18" s="1"/>
  <c r="AA45" i="18" s="1"/>
  <c r="AA47" i="18" s="1"/>
  <c r="Y21" i="18"/>
  <c r="X21" i="18"/>
  <c r="W21" i="18"/>
  <c r="W37" i="18" s="1"/>
  <c r="W41" i="18" s="1"/>
  <c r="W43" i="18" s="1"/>
  <c r="W45" i="18" s="1"/>
  <c r="W47" i="18" s="1"/>
  <c r="V21" i="18"/>
  <c r="V37" i="18" s="1"/>
  <c r="V41" i="18" s="1"/>
  <c r="V43" i="18" s="1"/>
  <c r="V45" i="18" s="1"/>
  <c r="V47" i="18" s="1"/>
  <c r="U21" i="18"/>
  <c r="T21" i="18"/>
  <c r="S21" i="18"/>
  <c r="S37" i="18" s="1"/>
  <c r="S41" i="18" s="1"/>
  <c r="S43" i="18" s="1"/>
  <c r="S45" i="18" s="1"/>
  <c r="S47" i="18" s="1"/>
  <c r="R21" i="18"/>
  <c r="R37" i="18" s="1"/>
  <c r="R41" i="18" s="1"/>
  <c r="R43" i="18" s="1"/>
  <c r="R45" i="18" s="1"/>
  <c r="R47" i="18" s="1"/>
  <c r="Q21" i="18"/>
  <c r="P21" i="18"/>
  <c r="O21" i="18"/>
  <c r="O37" i="18" s="1"/>
  <c r="O41" i="18" s="1"/>
  <c r="O43" i="18" s="1"/>
  <c r="O45" i="18" s="1"/>
  <c r="O47" i="18" s="1"/>
  <c r="N21" i="18"/>
  <c r="N37" i="18" s="1"/>
  <c r="N41" i="18" s="1"/>
  <c r="N43" i="18" s="1"/>
  <c r="N45" i="18" s="1"/>
  <c r="N47" i="18" s="1"/>
  <c r="M21" i="18"/>
  <c r="L21" i="18"/>
  <c r="K21" i="18"/>
  <c r="K37" i="18" s="1"/>
  <c r="K41" i="18" s="1"/>
  <c r="K43" i="18" s="1"/>
  <c r="K45" i="18" s="1"/>
  <c r="K47" i="18" s="1"/>
  <c r="J21" i="18"/>
  <c r="J37" i="18" s="1"/>
  <c r="J41" i="18" s="1"/>
  <c r="J43" i="18" s="1"/>
  <c r="J45" i="18" s="1"/>
  <c r="J47" i="18" s="1"/>
  <c r="I21" i="18"/>
  <c r="H21" i="18"/>
  <c r="G21" i="18"/>
  <c r="G37" i="18" s="1"/>
  <c r="G41" i="18" s="1"/>
  <c r="G43" i="18" s="1"/>
  <c r="G45" i="18" s="1"/>
  <c r="G47" i="18" s="1"/>
  <c r="F21" i="18"/>
  <c r="F37" i="18" s="1"/>
  <c r="F41" i="18" s="1"/>
  <c r="F43" i="18" s="1"/>
  <c r="F45" i="18" s="1"/>
  <c r="F47" i="18" s="1"/>
  <c r="E21" i="18"/>
  <c r="D21" i="18"/>
  <c r="C21" i="18"/>
  <c r="C37" i="18" s="1"/>
  <c r="C41" i="18" s="1"/>
  <c r="C43" i="18" s="1"/>
  <c r="C45" i="18" s="1"/>
  <c r="C47" i="18" s="1"/>
  <c r="AA21" i="19"/>
  <c r="AA37" i="19" s="1"/>
  <c r="AA41" i="19" s="1"/>
  <c r="AA43" i="19" s="1"/>
  <c r="AA45" i="19" s="1"/>
  <c r="AA47" i="19" s="1"/>
  <c r="Y21" i="19"/>
  <c r="X21" i="19"/>
  <c r="Z21" i="19" s="1"/>
  <c r="W21" i="19"/>
  <c r="W37" i="19" s="1"/>
  <c r="W41" i="19" s="1"/>
  <c r="W43" i="19" s="1"/>
  <c r="W45" i="19" s="1"/>
  <c r="W47" i="19" s="1"/>
  <c r="V21" i="19"/>
  <c r="V37" i="19" s="1"/>
  <c r="V41" i="19" s="1"/>
  <c r="V43" i="19" s="1"/>
  <c r="V45" i="19" s="1"/>
  <c r="V47" i="19" s="1"/>
  <c r="U21" i="19"/>
  <c r="T21" i="19"/>
  <c r="S21" i="19"/>
  <c r="S37" i="19" s="1"/>
  <c r="S41" i="19" s="1"/>
  <c r="S43" i="19" s="1"/>
  <c r="S45" i="19" s="1"/>
  <c r="S47" i="19" s="1"/>
  <c r="R21" i="19"/>
  <c r="R37" i="19" s="1"/>
  <c r="R41" i="19" s="1"/>
  <c r="R43" i="19" s="1"/>
  <c r="R45" i="19" s="1"/>
  <c r="R47" i="19" s="1"/>
  <c r="Q21" i="19"/>
  <c r="P21" i="19"/>
  <c r="O21" i="19"/>
  <c r="O37" i="19" s="1"/>
  <c r="O41" i="19" s="1"/>
  <c r="O43" i="19" s="1"/>
  <c r="O45" i="19" s="1"/>
  <c r="O47" i="19" s="1"/>
  <c r="N21" i="19"/>
  <c r="N37" i="19" s="1"/>
  <c r="N41" i="19" s="1"/>
  <c r="N43" i="19" s="1"/>
  <c r="N45" i="19" s="1"/>
  <c r="N47" i="19" s="1"/>
  <c r="M21" i="19"/>
  <c r="L21" i="19"/>
  <c r="K21" i="19"/>
  <c r="K37" i="19" s="1"/>
  <c r="K41" i="19" s="1"/>
  <c r="K43" i="19" s="1"/>
  <c r="K45" i="19" s="1"/>
  <c r="K47" i="19" s="1"/>
  <c r="J21" i="19"/>
  <c r="J37" i="19" s="1"/>
  <c r="J41" i="19" s="1"/>
  <c r="J43" i="19" s="1"/>
  <c r="J45" i="19" s="1"/>
  <c r="J47" i="19" s="1"/>
  <c r="I21" i="19"/>
  <c r="H21" i="19"/>
  <c r="G21" i="19"/>
  <c r="G37" i="19" s="1"/>
  <c r="G41" i="19" s="1"/>
  <c r="G43" i="19" s="1"/>
  <c r="G45" i="19" s="1"/>
  <c r="G47" i="19" s="1"/>
  <c r="F21" i="19"/>
  <c r="F37" i="19" s="1"/>
  <c r="F41" i="19" s="1"/>
  <c r="F43" i="19" s="1"/>
  <c r="F45" i="19" s="1"/>
  <c r="F47" i="19" s="1"/>
  <c r="E21" i="19"/>
  <c r="D21" i="19"/>
  <c r="C21" i="19"/>
  <c r="C37" i="19" s="1"/>
  <c r="C41" i="19" s="1"/>
  <c r="C43" i="19" s="1"/>
  <c r="C45" i="19" s="1"/>
  <c r="C47" i="19" s="1"/>
  <c r="AA21" i="20"/>
  <c r="AA37" i="20" s="1"/>
  <c r="AA41" i="20" s="1"/>
  <c r="AA43" i="20" s="1"/>
  <c r="AA45" i="20" s="1"/>
  <c r="AA47" i="20" s="1"/>
  <c r="Y21" i="20"/>
  <c r="X21" i="20"/>
  <c r="Z21" i="20" s="1"/>
  <c r="W21" i="20"/>
  <c r="W37" i="20" s="1"/>
  <c r="W41" i="20" s="1"/>
  <c r="W43" i="20" s="1"/>
  <c r="W45" i="20" s="1"/>
  <c r="W47" i="20" s="1"/>
  <c r="V21" i="20"/>
  <c r="U21" i="20"/>
  <c r="T21" i="20"/>
  <c r="T37" i="20" s="1"/>
  <c r="T41" i="20" s="1"/>
  <c r="T43" i="20" s="1"/>
  <c r="T45" i="20" s="1"/>
  <c r="T47" i="20" s="1"/>
  <c r="S21" i="20"/>
  <c r="S37" i="20" s="1"/>
  <c r="S41" i="20" s="1"/>
  <c r="S43" i="20" s="1"/>
  <c r="S45" i="20" s="1"/>
  <c r="S47" i="20" s="1"/>
  <c r="R21" i="20"/>
  <c r="Q21" i="20"/>
  <c r="P21" i="20"/>
  <c r="P37" i="20" s="1"/>
  <c r="P41" i="20" s="1"/>
  <c r="P43" i="20" s="1"/>
  <c r="P45" i="20" s="1"/>
  <c r="P47" i="20" s="1"/>
  <c r="O21" i="20"/>
  <c r="O37" i="20" s="1"/>
  <c r="O41" i="20" s="1"/>
  <c r="O43" i="20" s="1"/>
  <c r="O45" i="20" s="1"/>
  <c r="O47" i="20" s="1"/>
  <c r="N21" i="20"/>
  <c r="M21" i="20"/>
  <c r="L21" i="20"/>
  <c r="L37" i="20" s="1"/>
  <c r="L41" i="20" s="1"/>
  <c r="L43" i="20" s="1"/>
  <c r="L45" i="20" s="1"/>
  <c r="L47" i="20" s="1"/>
  <c r="K21" i="20"/>
  <c r="K37" i="20" s="1"/>
  <c r="K41" i="20" s="1"/>
  <c r="K43" i="20" s="1"/>
  <c r="K45" i="20" s="1"/>
  <c r="K47" i="20" s="1"/>
  <c r="J21" i="20"/>
  <c r="I21" i="20"/>
  <c r="H21" i="20"/>
  <c r="H37" i="20" s="1"/>
  <c r="H41" i="20" s="1"/>
  <c r="H43" i="20" s="1"/>
  <c r="H45" i="20" s="1"/>
  <c r="H47" i="20" s="1"/>
  <c r="G21" i="20"/>
  <c r="G37" i="20" s="1"/>
  <c r="G41" i="20" s="1"/>
  <c r="G43" i="20" s="1"/>
  <c r="G45" i="20" s="1"/>
  <c r="G47" i="20" s="1"/>
  <c r="F21" i="20"/>
  <c r="X37" i="20" s="1"/>
  <c r="E21" i="20"/>
  <c r="D21" i="20"/>
  <c r="D37" i="20" s="1"/>
  <c r="D41" i="20" s="1"/>
  <c r="D43" i="20" s="1"/>
  <c r="D45" i="20" s="1"/>
  <c r="D47" i="20" s="1"/>
  <c r="C21" i="20"/>
  <c r="C37" i="20" s="1"/>
  <c r="C41" i="20" s="1"/>
  <c r="C43" i="20" s="1"/>
  <c r="C45" i="20" s="1"/>
  <c r="C47" i="20" s="1"/>
  <c r="AA21" i="21"/>
  <c r="Y21" i="21"/>
  <c r="Y37" i="21" s="1"/>
  <c r="Y41" i="21" s="1"/>
  <c r="Y43" i="21" s="1"/>
  <c r="X21" i="21"/>
  <c r="Z21" i="21" s="1"/>
  <c r="W21" i="21"/>
  <c r="V21" i="21"/>
  <c r="U21" i="21"/>
  <c r="U37" i="21" s="1"/>
  <c r="U41" i="21" s="1"/>
  <c r="U43" i="21" s="1"/>
  <c r="U45" i="21" s="1"/>
  <c r="U47" i="21" s="1"/>
  <c r="T21" i="21"/>
  <c r="T37" i="21" s="1"/>
  <c r="T41" i="21" s="1"/>
  <c r="T43" i="21" s="1"/>
  <c r="T45" i="21" s="1"/>
  <c r="T47" i="21" s="1"/>
  <c r="S21" i="21"/>
  <c r="R21" i="21"/>
  <c r="Q21" i="21"/>
  <c r="Q37" i="21" s="1"/>
  <c r="Q41" i="21" s="1"/>
  <c r="Q43" i="21" s="1"/>
  <c r="Q45" i="21" s="1"/>
  <c r="Q47" i="21" s="1"/>
  <c r="P21" i="21"/>
  <c r="P37" i="21" s="1"/>
  <c r="P41" i="21" s="1"/>
  <c r="P43" i="21" s="1"/>
  <c r="P45" i="21" s="1"/>
  <c r="P47" i="21" s="1"/>
  <c r="O21" i="21"/>
  <c r="N21" i="21"/>
  <c r="M21" i="21"/>
  <c r="M37" i="21" s="1"/>
  <c r="M41" i="21" s="1"/>
  <c r="M43" i="21" s="1"/>
  <c r="M45" i="21" s="1"/>
  <c r="M47" i="21" s="1"/>
  <c r="L21" i="21"/>
  <c r="L37" i="21" s="1"/>
  <c r="L41" i="21" s="1"/>
  <c r="L43" i="21" s="1"/>
  <c r="L45" i="21" s="1"/>
  <c r="L47" i="21" s="1"/>
  <c r="K21" i="21"/>
  <c r="J21" i="21"/>
  <c r="I21" i="21"/>
  <c r="I37" i="21" s="1"/>
  <c r="I41" i="21" s="1"/>
  <c r="I43" i="21" s="1"/>
  <c r="I45" i="21" s="1"/>
  <c r="I47" i="21" s="1"/>
  <c r="H21" i="21"/>
  <c r="H37" i="21" s="1"/>
  <c r="H41" i="21" s="1"/>
  <c r="H43" i="21" s="1"/>
  <c r="H45" i="21" s="1"/>
  <c r="H47" i="21" s="1"/>
  <c r="G21" i="21"/>
  <c r="F21" i="21"/>
  <c r="X37" i="21" s="1"/>
  <c r="X41" i="21" s="1"/>
  <c r="E21" i="21"/>
  <c r="E37" i="21" s="1"/>
  <c r="E41" i="21" s="1"/>
  <c r="E43" i="21" s="1"/>
  <c r="E45" i="21" s="1"/>
  <c r="E47" i="21" s="1"/>
  <c r="D21" i="21"/>
  <c r="D37" i="21" s="1"/>
  <c r="D41" i="21" s="1"/>
  <c r="D43" i="21" s="1"/>
  <c r="D45" i="21" s="1"/>
  <c r="D47" i="21" s="1"/>
  <c r="C21" i="21"/>
  <c r="AA21" i="22"/>
  <c r="Y21" i="22"/>
  <c r="X21" i="22"/>
  <c r="W21" i="22"/>
  <c r="V21" i="22"/>
  <c r="U21" i="22"/>
  <c r="U37" i="22" s="1"/>
  <c r="U41" i="22" s="1"/>
  <c r="U43" i="22" s="1"/>
  <c r="U45" i="22" s="1"/>
  <c r="U47" i="22" s="1"/>
  <c r="T21" i="22"/>
  <c r="T37" i="22" s="1"/>
  <c r="T41" i="22" s="1"/>
  <c r="T43" i="22" s="1"/>
  <c r="T45" i="22" s="1"/>
  <c r="T47" i="22" s="1"/>
  <c r="S21" i="22"/>
  <c r="R21" i="22"/>
  <c r="Q21" i="22"/>
  <c r="Q37" i="22" s="1"/>
  <c r="Q41" i="22" s="1"/>
  <c r="Q43" i="22" s="1"/>
  <c r="Q45" i="22" s="1"/>
  <c r="Q47" i="22" s="1"/>
  <c r="P21" i="22"/>
  <c r="P37" i="22" s="1"/>
  <c r="P41" i="22" s="1"/>
  <c r="P43" i="22" s="1"/>
  <c r="P45" i="22" s="1"/>
  <c r="P47" i="22" s="1"/>
  <c r="O21" i="22"/>
  <c r="N21" i="22"/>
  <c r="M21" i="22"/>
  <c r="M37" i="22" s="1"/>
  <c r="M41" i="22" s="1"/>
  <c r="M43" i="22" s="1"/>
  <c r="M45" i="22" s="1"/>
  <c r="M47" i="22" s="1"/>
  <c r="L21" i="22"/>
  <c r="L37" i="22" s="1"/>
  <c r="L41" i="22" s="1"/>
  <c r="L43" i="22" s="1"/>
  <c r="L45" i="22" s="1"/>
  <c r="L47" i="22" s="1"/>
  <c r="K21" i="22"/>
  <c r="J21" i="22"/>
  <c r="I21" i="22"/>
  <c r="I37" i="22" s="1"/>
  <c r="I41" i="22" s="1"/>
  <c r="I43" i="22" s="1"/>
  <c r="I45" i="22" s="1"/>
  <c r="I47" i="22" s="1"/>
  <c r="H21" i="22"/>
  <c r="H37" i="22" s="1"/>
  <c r="H41" i="22" s="1"/>
  <c r="H43" i="22" s="1"/>
  <c r="H45" i="22" s="1"/>
  <c r="H47" i="22" s="1"/>
  <c r="G21" i="22"/>
  <c r="F21" i="22"/>
  <c r="X37" i="22" s="1"/>
  <c r="E21" i="22"/>
  <c r="E37" i="22" s="1"/>
  <c r="E41" i="22" s="1"/>
  <c r="E43" i="22" s="1"/>
  <c r="E45" i="22" s="1"/>
  <c r="E47" i="22" s="1"/>
  <c r="D21" i="22"/>
  <c r="D37" i="22" s="1"/>
  <c r="D41" i="22" s="1"/>
  <c r="D43" i="22" s="1"/>
  <c r="D45" i="22" s="1"/>
  <c r="D47" i="22" s="1"/>
  <c r="C21" i="22"/>
  <c r="AA21" i="23"/>
  <c r="Y21" i="23"/>
  <c r="Y37" i="23" s="1"/>
  <c r="Y41" i="23" s="1"/>
  <c r="Y43" i="23" s="1"/>
  <c r="Y45" i="23" s="1"/>
  <c r="Y47" i="23" s="1"/>
  <c r="X21" i="23"/>
  <c r="Z21" i="23" s="1"/>
  <c r="W21" i="23"/>
  <c r="V21" i="23"/>
  <c r="U21" i="23"/>
  <c r="U37" i="23" s="1"/>
  <c r="U41" i="23" s="1"/>
  <c r="U43" i="23" s="1"/>
  <c r="U45" i="23" s="1"/>
  <c r="U47" i="23" s="1"/>
  <c r="T21" i="23"/>
  <c r="T37" i="23" s="1"/>
  <c r="T41" i="23" s="1"/>
  <c r="T43" i="23" s="1"/>
  <c r="T45" i="23" s="1"/>
  <c r="T47" i="23" s="1"/>
  <c r="S21" i="23"/>
  <c r="R21" i="23"/>
  <c r="Q21" i="23"/>
  <c r="Q37" i="23" s="1"/>
  <c r="Q41" i="23" s="1"/>
  <c r="Q43" i="23" s="1"/>
  <c r="Q45" i="23" s="1"/>
  <c r="Q47" i="23" s="1"/>
  <c r="P21" i="23"/>
  <c r="P37" i="23" s="1"/>
  <c r="P41" i="23" s="1"/>
  <c r="P43" i="23" s="1"/>
  <c r="P45" i="23" s="1"/>
  <c r="P47" i="23" s="1"/>
  <c r="O21" i="23"/>
  <c r="N21" i="23"/>
  <c r="M21" i="23"/>
  <c r="M37" i="23" s="1"/>
  <c r="M41" i="23" s="1"/>
  <c r="M43" i="23" s="1"/>
  <c r="M45" i="23" s="1"/>
  <c r="M47" i="23" s="1"/>
  <c r="L21" i="23"/>
  <c r="L37" i="23" s="1"/>
  <c r="L41" i="23" s="1"/>
  <c r="L43" i="23" s="1"/>
  <c r="L45" i="23" s="1"/>
  <c r="L47" i="23" s="1"/>
  <c r="K21" i="23"/>
  <c r="J21" i="23"/>
  <c r="I21" i="23"/>
  <c r="I37" i="23" s="1"/>
  <c r="I41" i="23" s="1"/>
  <c r="I43" i="23" s="1"/>
  <c r="I45" i="23" s="1"/>
  <c r="I47" i="23" s="1"/>
  <c r="H21" i="23"/>
  <c r="H37" i="23" s="1"/>
  <c r="H41" i="23" s="1"/>
  <c r="H43" i="23" s="1"/>
  <c r="H45" i="23" s="1"/>
  <c r="H47" i="23" s="1"/>
  <c r="G21" i="23"/>
  <c r="F21" i="23"/>
  <c r="X37" i="23" s="1"/>
  <c r="E21" i="23"/>
  <c r="E37" i="23" s="1"/>
  <c r="E41" i="23" s="1"/>
  <c r="E43" i="23" s="1"/>
  <c r="E45" i="23" s="1"/>
  <c r="E47" i="23" s="1"/>
  <c r="D21" i="23"/>
  <c r="D37" i="23" s="1"/>
  <c r="D41" i="23" s="1"/>
  <c r="D43" i="23" s="1"/>
  <c r="D45" i="23" s="1"/>
  <c r="D47" i="23" s="1"/>
  <c r="C21" i="23"/>
  <c r="AA21" i="24"/>
  <c r="Y21" i="24"/>
  <c r="Y37" i="24" s="1"/>
  <c r="Y41" i="24" s="1"/>
  <c r="Y43" i="24" s="1"/>
  <c r="Y45" i="24" s="1"/>
  <c r="Y47" i="24" s="1"/>
  <c r="X21" i="24"/>
  <c r="Z21" i="24" s="1"/>
  <c r="W21" i="24"/>
  <c r="V21" i="24"/>
  <c r="V37" i="24" s="1"/>
  <c r="V41" i="24" s="1"/>
  <c r="V43" i="24" s="1"/>
  <c r="V45" i="24" s="1"/>
  <c r="V47" i="24" s="1"/>
  <c r="U21" i="24"/>
  <c r="U37" i="24" s="1"/>
  <c r="U41" i="24" s="1"/>
  <c r="U43" i="24" s="1"/>
  <c r="U45" i="24" s="1"/>
  <c r="U47" i="24" s="1"/>
  <c r="T21" i="24"/>
  <c r="T37" i="24" s="1"/>
  <c r="T41" i="24" s="1"/>
  <c r="T43" i="24" s="1"/>
  <c r="T45" i="24" s="1"/>
  <c r="T47" i="24" s="1"/>
  <c r="S21" i="24"/>
  <c r="R21" i="24"/>
  <c r="R37" i="24" s="1"/>
  <c r="R41" i="24" s="1"/>
  <c r="R43" i="24" s="1"/>
  <c r="R45" i="24" s="1"/>
  <c r="R47" i="24" s="1"/>
  <c r="Q21" i="24"/>
  <c r="Q37" i="24" s="1"/>
  <c r="Q41" i="24" s="1"/>
  <c r="Q43" i="24" s="1"/>
  <c r="Q45" i="24" s="1"/>
  <c r="Q47" i="24" s="1"/>
  <c r="P21" i="24"/>
  <c r="P37" i="24" s="1"/>
  <c r="P41" i="24" s="1"/>
  <c r="P43" i="24" s="1"/>
  <c r="P45" i="24" s="1"/>
  <c r="P47" i="24" s="1"/>
  <c r="O21" i="24"/>
  <c r="N21" i="24"/>
  <c r="N37" i="24" s="1"/>
  <c r="N41" i="24" s="1"/>
  <c r="N43" i="24" s="1"/>
  <c r="N45" i="24" s="1"/>
  <c r="N47" i="24" s="1"/>
  <c r="M21" i="24"/>
  <c r="M37" i="24" s="1"/>
  <c r="M41" i="24" s="1"/>
  <c r="M43" i="24" s="1"/>
  <c r="M45" i="24" s="1"/>
  <c r="M47" i="24" s="1"/>
  <c r="L21" i="24"/>
  <c r="L37" i="24" s="1"/>
  <c r="K21" i="24"/>
  <c r="J21" i="24"/>
  <c r="J37" i="24" s="1"/>
  <c r="J41" i="24" s="1"/>
  <c r="J43" i="24" s="1"/>
  <c r="J45" i="24" s="1"/>
  <c r="J47" i="24" s="1"/>
  <c r="I21" i="24"/>
  <c r="I37" i="24" s="1"/>
  <c r="I41" i="24" s="1"/>
  <c r="I43" i="24" s="1"/>
  <c r="I45" i="24" s="1"/>
  <c r="I47" i="24" s="1"/>
  <c r="H21" i="24"/>
  <c r="H37" i="24" s="1"/>
  <c r="H41" i="24" s="1"/>
  <c r="H43" i="24" s="1"/>
  <c r="H45" i="24" s="1"/>
  <c r="H47" i="24" s="1"/>
  <c r="G21" i="24"/>
  <c r="F21" i="24"/>
  <c r="F37" i="24" s="1"/>
  <c r="F41" i="24" s="1"/>
  <c r="F43" i="24" s="1"/>
  <c r="F45" i="24" s="1"/>
  <c r="F47" i="24" s="1"/>
  <c r="E21" i="24"/>
  <c r="E37" i="24" s="1"/>
  <c r="E41" i="24" s="1"/>
  <c r="E43" i="24" s="1"/>
  <c r="E45" i="24" s="1"/>
  <c r="E47" i="24" s="1"/>
  <c r="D21" i="24"/>
  <c r="D37" i="24" s="1"/>
  <c r="D41" i="24" s="1"/>
  <c r="D43" i="24" s="1"/>
  <c r="D45" i="24" s="1"/>
  <c r="D47" i="24" s="1"/>
  <c r="C21" i="24"/>
  <c r="AA21" i="25"/>
  <c r="AA37" i="25" s="1"/>
  <c r="AA41" i="25" s="1"/>
  <c r="AA43" i="25" s="1"/>
  <c r="AA45" i="25" s="1"/>
  <c r="AA47" i="25" s="1"/>
  <c r="Y21" i="25"/>
  <c r="X21" i="25"/>
  <c r="W21" i="25"/>
  <c r="W37" i="25" s="1"/>
  <c r="W41" i="25" s="1"/>
  <c r="W43" i="25" s="1"/>
  <c r="W45" i="25" s="1"/>
  <c r="W47" i="25" s="1"/>
  <c r="V21" i="25"/>
  <c r="V37" i="25" s="1"/>
  <c r="V41" i="25" s="1"/>
  <c r="V43" i="25" s="1"/>
  <c r="V45" i="25" s="1"/>
  <c r="V47" i="25" s="1"/>
  <c r="U21" i="25"/>
  <c r="U37" i="25" s="1"/>
  <c r="U41" i="25" s="1"/>
  <c r="U43" i="25" s="1"/>
  <c r="U45" i="25" s="1"/>
  <c r="U47" i="25" s="1"/>
  <c r="T21" i="25"/>
  <c r="S21" i="25"/>
  <c r="S37" i="25" s="1"/>
  <c r="S41" i="25" s="1"/>
  <c r="S43" i="25" s="1"/>
  <c r="S45" i="25" s="1"/>
  <c r="S47" i="25" s="1"/>
  <c r="R21" i="25"/>
  <c r="R37" i="25" s="1"/>
  <c r="R41" i="25" s="1"/>
  <c r="R43" i="25" s="1"/>
  <c r="R45" i="25" s="1"/>
  <c r="R47" i="25" s="1"/>
  <c r="Q21" i="25"/>
  <c r="Q37" i="25" s="1"/>
  <c r="Q41" i="25" s="1"/>
  <c r="Q43" i="25" s="1"/>
  <c r="Q45" i="25" s="1"/>
  <c r="Q47" i="25" s="1"/>
  <c r="P21" i="25"/>
  <c r="O21" i="25"/>
  <c r="O37" i="25" s="1"/>
  <c r="O41" i="25" s="1"/>
  <c r="O43" i="25" s="1"/>
  <c r="O45" i="25" s="1"/>
  <c r="O47" i="25" s="1"/>
  <c r="N21" i="25"/>
  <c r="N37" i="25" s="1"/>
  <c r="N41" i="25" s="1"/>
  <c r="N43" i="25" s="1"/>
  <c r="N45" i="25" s="1"/>
  <c r="N47" i="25" s="1"/>
  <c r="M21" i="25"/>
  <c r="M37" i="25" s="1"/>
  <c r="M41" i="25" s="1"/>
  <c r="M43" i="25" s="1"/>
  <c r="M45" i="25" s="1"/>
  <c r="M47" i="25" s="1"/>
  <c r="L21" i="25"/>
  <c r="K21" i="25"/>
  <c r="K37" i="25" s="1"/>
  <c r="K41" i="25" s="1"/>
  <c r="K43" i="25" s="1"/>
  <c r="K45" i="25" s="1"/>
  <c r="K47" i="25" s="1"/>
  <c r="J21" i="25"/>
  <c r="J37" i="25" s="1"/>
  <c r="J41" i="25" s="1"/>
  <c r="J43" i="25" s="1"/>
  <c r="J45" i="25" s="1"/>
  <c r="J47" i="25" s="1"/>
  <c r="I21" i="25"/>
  <c r="I37" i="25" s="1"/>
  <c r="I41" i="25" s="1"/>
  <c r="I43" i="25" s="1"/>
  <c r="I45" i="25" s="1"/>
  <c r="I47" i="25" s="1"/>
  <c r="H21" i="25"/>
  <c r="G21" i="25"/>
  <c r="G37" i="25" s="1"/>
  <c r="G41" i="25" s="1"/>
  <c r="G43" i="25" s="1"/>
  <c r="G45" i="25" s="1"/>
  <c r="G47" i="25" s="1"/>
  <c r="F21" i="25"/>
  <c r="F37" i="25" s="1"/>
  <c r="F41" i="25" s="1"/>
  <c r="F43" i="25" s="1"/>
  <c r="F45" i="25" s="1"/>
  <c r="F47" i="25" s="1"/>
  <c r="E21" i="25"/>
  <c r="E37" i="25" s="1"/>
  <c r="E41" i="25" s="1"/>
  <c r="E43" i="25" s="1"/>
  <c r="E45" i="25" s="1"/>
  <c r="E47" i="25" s="1"/>
  <c r="D21" i="25"/>
  <c r="C21" i="25"/>
  <c r="C37" i="25" s="1"/>
  <c r="C41" i="25" s="1"/>
  <c r="C43" i="25" s="1"/>
  <c r="C45" i="25" s="1"/>
  <c r="C47" i="25" s="1"/>
  <c r="AA21" i="26"/>
  <c r="AA37" i="26" s="1"/>
  <c r="AA41" i="26" s="1"/>
  <c r="AA43" i="26" s="1"/>
  <c r="AA45" i="26" s="1"/>
  <c r="AA47" i="26" s="1"/>
  <c r="Z21" i="26"/>
  <c r="Y21" i="26"/>
  <c r="X21" i="26"/>
  <c r="W21" i="26"/>
  <c r="W37" i="26" s="1"/>
  <c r="W41" i="26" s="1"/>
  <c r="W43" i="26" s="1"/>
  <c r="W45" i="26" s="1"/>
  <c r="W47" i="26" s="1"/>
  <c r="V21" i="26"/>
  <c r="V37" i="26" s="1"/>
  <c r="V41" i="26" s="1"/>
  <c r="V43" i="26" s="1"/>
  <c r="V45" i="26" s="1"/>
  <c r="V47" i="26" s="1"/>
  <c r="U21" i="26"/>
  <c r="T21" i="26"/>
  <c r="S21" i="26"/>
  <c r="S37" i="26" s="1"/>
  <c r="S41" i="26" s="1"/>
  <c r="S43" i="26" s="1"/>
  <c r="S45" i="26" s="1"/>
  <c r="S47" i="26" s="1"/>
  <c r="R21" i="26"/>
  <c r="R37" i="26" s="1"/>
  <c r="R41" i="26" s="1"/>
  <c r="R43" i="26" s="1"/>
  <c r="R45" i="26" s="1"/>
  <c r="R47" i="26" s="1"/>
  <c r="Q21" i="26"/>
  <c r="P21" i="26"/>
  <c r="O21" i="26"/>
  <c r="O37" i="26" s="1"/>
  <c r="O41" i="26" s="1"/>
  <c r="O43" i="26" s="1"/>
  <c r="O45" i="26" s="1"/>
  <c r="O47" i="26" s="1"/>
  <c r="N21" i="26"/>
  <c r="N37" i="26" s="1"/>
  <c r="N41" i="26" s="1"/>
  <c r="N43" i="26" s="1"/>
  <c r="N45" i="26" s="1"/>
  <c r="N47" i="26" s="1"/>
  <c r="M21" i="26"/>
  <c r="L21" i="26"/>
  <c r="K21" i="26"/>
  <c r="K37" i="26" s="1"/>
  <c r="K41" i="26" s="1"/>
  <c r="K43" i="26" s="1"/>
  <c r="K45" i="26" s="1"/>
  <c r="K47" i="26" s="1"/>
  <c r="J21" i="26"/>
  <c r="J37" i="26" s="1"/>
  <c r="J41" i="26" s="1"/>
  <c r="J43" i="26" s="1"/>
  <c r="J45" i="26" s="1"/>
  <c r="J47" i="26" s="1"/>
  <c r="I21" i="26"/>
  <c r="H21" i="26"/>
  <c r="G21" i="26"/>
  <c r="G37" i="26" s="1"/>
  <c r="G41" i="26" s="1"/>
  <c r="G43" i="26" s="1"/>
  <c r="G45" i="26" s="1"/>
  <c r="G47" i="26" s="1"/>
  <c r="F21" i="26"/>
  <c r="F37" i="26" s="1"/>
  <c r="F41" i="26" s="1"/>
  <c r="F43" i="26" s="1"/>
  <c r="F45" i="26" s="1"/>
  <c r="F47" i="26" s="1"/>
  <c r="E21" i="26"/>
  <c r="D21" i="26"/>
  <c r="C21" i="26"/>
  <c r="C37" i="26" s="1"/>
  <c r="C41" i="26" s="1"/>
  <c r="C43" i="26" s="1"/>
  <c r="C45" i="26" s="1"/>
  <c r="C47" i="26" s="1"/>
  <c r="AA21" i="27"/>
  <c r="AA37" i="27" s="1"/>
  <c r="AA41" i="27" s="1"/>
  <c r="AA43" i="27" s="1"/>
  <c r="AA45" i="27" s="1"/>
  <c r="AA47" i="27" s="1"/>
  <c r="Y21" i="27"/>
  <c r="X21" i="27"/>
  <c r="Z21" i="27" s="1"/>
  <c r="W21" i="27"/>
  <c r="V21" i="27"/>
  <c r="V37" i="27" s="1"/>
  <c r="V41" i="27" s="1"/>
  <c r="V43" i="27" s="1"/>
  <c r="V45" i="27" s="1"/>
  <c r="V47" i="27" s="1"/>
  <c r="U21" i="27"/>
  <c r="T21" i="27"/>
  <c r="S21" i="27"/>
  <c r="R21" i="27"/>
  <c r="R37" i="27" s="1"/>
  <c r="R41" i="27" s="1"/>
  <c r="R43" i="27" s="1"/>
  <c r="R45" i="27" s="1"/>
  <c r="R47" i="27" s="1"/>
  <c r="Q21" i="27"/>
  <c r="P21" i="27"/>
  <c r="O21" i="27"/>
  <c r="N21" i="27"/>
  <c r="N37" i="27" s="1"/>
  <c r="N41" i="27" s="1"/>
  <c r="N43" i="27" s="1"/>
  <c r="N45" i="27" s="1"/>
  <c r="N47" i="27" s="1"/>
  <c r="M21" i="27"/>
  <c r="L21" i="27"/>
  <c r="K21" i="27"/>
  <c r="J21" i="27"/>
  <c r="J37" i="27" s="1"/>
  <c r="J41" i="27" s="1"/>
  <c r="J43" i="27" s="1"/>
  <c r="J45" i="27" s="1"/>
  <c r="J47" i="27" s="1"/>
  <c r="I21" i="27"/>
  <c r="H21" i="27"/>
  <c r="G21" i="27"/>
  <c r="F21" i="27"/>
  <c r="F37" i="27" s="1"/>
  <c r="F41" i="27" s="1"/>
  <c r="F43" i="27" s="1"/>
  <c r="F45" i="27" s="1"/>
  <c r="F47" i="27" s="1"/>
  <c r="E21" i="27"/>
  <c r="D21" i="27"/>
  <c r="C21" i="27"/>
  <c r="AA21" i="28"/>
  <c r="AA37" i="28" s="1"/>
  <c r="AA41" i="28" s="1"/>
  <c r="AA43" i="28" s="1"/>
  <c r="AA45" i="28" s="1"/>
  <c r="AA47" i="28" s="1"/>
  <c r="Y21" i="28"/>
  <c r="X21" i="28"/>
  <c r="Z21" i="28" s="1"/>
  <c r="W21" i="28"/>
  <c r="V21" i="28"/>
  <c r="V37" i="28" s="1"/>
  <c r="V41" i="28" s="1"/>
  <c r="V43" i="28" s="1"/>
  <c r="V45" i="28" s="1"/>
  <c r="V47" i="28" s="1"/>
  <c r="U21" i="28"/>
  <c r="T21" i="28"/>
  <c r="T37" i="28" s="1"/>
  <c r="T41" i="28" s="1"/>
  <c r="T43" i="28" s="1"/>
  <c r="T45" i="28" s="1"/>
  <c r="T47" i="28" s="1"/>
  <c r="S21" i="28"/>
  <c r="R21" i="28"/>
  <c r="R37" i="28" s="1"/>
  <c r="R41" i="28" s="1"/>
  <c r="R43" i="28" s="1"/>
  <c r="R45" i="28" s="1"/>
  <c r="R47" i="28" s="1"/>
  <c r="Q21" i="28"/>
  <c r="P21" i="28"/>
  <c r="P37" i="28" s="1"/>
  <c r="P41" i="28" s="1"/>
  <c r="P43" i="28" s="1"/>
  <c r="P45" i="28" s="1"/>
  <c r="P47" i="28" s="1"/>
  <c r="O21" i="28"/>
  <c r="N21" i="28"/>
  <c r="N37" i="28" s="1"/>
  <c r="N41" i="28" s="1"/>
  <c r="N43" i="28" s="1"/>
  <c r="N45" i="28" s="1"/>
  <c r="N47" i="28" s="1"/>
  <c r="M21" i="28"/>
  <c r="L21" i="28"/>
  <c r="L37" i="28" s="1"/>
  <c r="L41" i="28" s="1"/>
  <c r="L43" i="28" s="1"/>
  <c r="L45" i="28" s="1"/>
  <c r="L47" i="28" s="1"/>
  <c r="K21" i="28"/>
  <c r="J21" i="28"/>
  <c r="J37" i="28" s="1"/>
  <c r="J41" i="28" s="1"/>
  <c r="J43" i="28" s="1"/>
  <c r="J45" i="28" s="1"/>
  <c r="J47" i="28" s="1"/>
  <c r="I21" i="28"/>
  <c r="H21" i="28"/>
  <c r="H37" i="28" s="1"/>
  <c r="H41" i="28" s="1"/>
  <c r="H43" i="28" s="1"/>
  <c r="H45" i="28" s="1"/>
  <c r="H47" i="28" s="1"/>
  <c r="G21" i="28"/>
  <c r="F21" i="28"/>
  <c r="E21" i="28"/>
  <c r="D21" i="28"/>
  <c r="D37" i="28" s="1"/>
  <c r="D41" i="28" s="1"/>
  <c r="D43" i="28" s="1"/>
  <c r="D45" i="28" s="1"/>
  <c r="D47" i="28" s="1"/>
  <c r="C21" i="28"/>
  <c r="AA21" i="29"/>
  <c r="AA37" i="29" s="1"/>
  <c r="AA41" i="29" s="1"/>
  <c r="AA43" i="29" s="1"/>
  <c r="AA45" i="29" s="1"/>
  <c r="AA47" i="29" s="1"/>
  <c r="Y21" i="29"/>
  <c r="Y37" i="29" s="1"/>
  <c r="Y41" i="29" s="1"/>
  <c r="Y43" i="29" s="1"/>
  <c r="X21" i="29"/>
  <c r="Z21" i="29" s="1"/>
  <c r="W21" i="29"/>
  <c r="V21" i="29"/>
  <c r="U21" i="29"/>
  <c r="U37" i="29" s="1"/>
  <c r="U41" i="29" s="1"/>
  <c r="U43" i="29" s="1"/>
  <c r="U45" i="29" s="1"/>
  <c r="U47" i="29" s="1"/>
  <c r="T21" i="29"/>
  <c r="T37" i="29" s="1"/>
  <c r="T41" i="29" s="1"/>
  <c r="T43" i="29" s="1"/>
  <c r="T45" i="29" s="1"/>
  <c r="T47" i="29" s="1"/>
  <c r="S21" i="29"/>
  <c r="R21" i="29"/>
  <c r="Q21" i="29"/>
  <c r="Q37" i="29" s="1"/>
  <c r="Q41" i="29" s="1"/>
  <c r="Q43" i="29" s="1"/>
  <c r="Q45" i="29" s="1"/>
  <c r="Q47" i="29" s="1"/>
  <c r="P21" i="29"/>
  <c r="P37" i="29" s="1"/>
  <c r="P41" i="29" s="1"/>
  <c r="P43" i="29" s="1"/>
  <c r="P45" i="29" s="1"/>
  <c r="P47" i="29" s="1"/>
  <c r="O21" i="29"/>
  <c r="N21" i="29"/>
  <c r="M21" i="29"/>
  <c r="M37" i="29" s="1"/>
  <c r="M41" i="29" s="1"/>
  <c r="M43" i="29" s="1"/>
  <c r="M45" i="29" s="1"/>
  <c r="M47" i="29" s="1"/>
  <c r="L21" i="29"/>
  <c r="L37" i="29" s="1"/>
  <c r="L41" i="29" s="1"/>
  <c r="L43" i="29" s="1"/>
  <c r="L45" i="29" s="1"/>
  <c r="L47" i="29" s="1"/>
  <c r="K21" i="29"/>
  <c r="J21" i="29"/>
  <c r="I21" i="29"/>
  <c r="I37" i="29" s="1"/>
  <c r="I41" i="29" s="1"/>
  <c r="I43" i="29" s="1"/>
  <c r="I45" i="29" s="1"/>
  <c r="I47" i="29" s="1"/>
  <c r="H21" i="29"/>
  <c r="H37" i="29" s="1"/>
  <c r="H41" i="29" s="1"/>
  <c r="H43" i="29" s="1"/>
  <c r="H45" i="29" s="1"/>
  <c r="H47" i="29" s="1"/>
  <c r="G21" i="29"/>
  <c r="F21" i="29"/>
  <c r="X37" i="29" s="1"/>
  <c r="X41" i="29" s="1"/>
  <c r="E21" i="29"/>
  <c r="E37" i="29" s="1"/>
  <c r="D21" i="29"/>
  <c r="D37" i="29" s="1"/>
  <c r="D41" i="29" s="1"/>
  <c r="D43" i="29" s="1"/>
  <c r="D45" i="29" s="1"/>
  <c r="D47" i="29" s="1"/>
  <c r="C21" i="29"/>
  <c r="AA21" i="30"/>
  <c r="Y21" i="30"/>
  <c r="X21" i="30"/>
  <c r="W21" i="30"/>
  <c r="V21" i="30"/>
  <c r="U21" i="30"/>
  <c r="U37" i="30" s="1"/>
  <c r="U41" i="30" s="1"/>
  <c r="U43" i="30" s="1"/>
  <c r="U45" i="30" s="1"/>
  <c r="U47" i="30" s="1"/>
  <c r="T21" i="30"/>
  <c r="T37" i="30" s="1"/>
  <c r="T41" i="30" s="1"/>
  <c r="T43" i="30" s="1"/>
  <c r="T45" i="30" s="1"/>
  <c r="T47" i="30" s="1"/>
  <c r="S21" i="30"/>
  <c r="R21" i="30"/>
  <c r="Q21" i="30"/>
  <c r="Q37" i="30" s="1"/>
  <c r="Q41" i="30" s="1"/>
  <c r="Q43" i="30" s="1"/>
  <c r="Q45" i="30" s="1"/>
  <c r="Q47" i="30" s="1"/>
  <c r="P21" i="30"/>
  <c r="P37" i="30" s="1"/>
  <c r="P41" i="30" s="1"/>
  <c r="P43" i="30" s="1"/>
  <c r="P45" i="30" s="1"/>
  <c r="P47" i="30" s="1"/>
  <c r="O21" i="30"/>
  <c r="N21" i="30"/>
  <c r="M21" i="30"/>
  <c r="M37" i="30" s="1"/>
  <c r="M41" i="30" s="1"/>
  <c r="M43" i="30" s="1"/>
  <c r="M45" i="30" s="1"/>
  <c r="M47" i="30" s="1"/>
  <c r="L21" i="30"/>
  <c r="L37" i="30" s="1"/>
  <c r="L41" i="30" s="1"/>
  <c r="L43" i="30" s="1"/>
  <c r="L45" i="30" s="1"/>
  <c r="L47" i="30" s="1"/>
  <c r="K21" i="30"/>
  <c r="J21" i="30"/>
  <c r="I21" i="30"/>
  <c r="I37" i="30" s="1"/>
  <c r="I41" i="30" s="1"/>
  <c r="I43" i="30" s="1"/>
  <c r="I45" i="30" s="1"/>
  <c r="I47" i="30" s="1"/>
  <c r="H21" i="30"/>
  <c r="H37" i="30" s="1"/>
  <c r="H41" i="30" s="1"/>
  <c r="H43" i="30" s="1"/>
  <c r="H45" i="30" s="1"/>
  <c r="H47" i="30" s="1"/>
  <c r="G21" i="30"/>
  <c r="F21" i="30"/>
  <c r="X37" i="30" s="1"/>
  <c r="E21" i="30"/>
  <c r="E37" i="30" s="1"/>
  <c r="E41" i="30" s="1"/>
  <c r="E43" i="30" s="1"/>
  <c r="E45" i="30" s="1"/>
  <c r="E47" i="30" s="1"/>
  <c r="D21" i="30"/>
  <c r="D37" i="30" s="1"/>
  <c r="D41" i="30" s="1"/>
  <c r="D43" i="30" s="1"/>
  <c r="D45" i="30" s="1"/>
  <c r="D47" i="30" s="1"/>
  <c r="C21" i="30"/>
  <c r="AA21" i="31"/>
  <c r="Y21" i="31"/>
  <c r="Y37" i="31" s="1"/>
  <c r="Y41" i="31" s="1"/>
  <c r="Y43" i="31" s="1"/>
  <c r="Y45" i="31" s="1"/>
  <c r="Y47" i="31" s="1"/>
  <c r="X21" i="31"/>
  <c r="Z21" i="31" s="1"/>
  <c r="W21" i="31"/>
  <c r="W37" i="31" s="1"/>
  <c r="W41" i="31" s="1"/>
  <c r="W43" i="31" s="1"/>
  <c r="W45" i="31" s="1"/>
  <c r="W47" i="31" s="1"/>
  <c r="V21" i="31"/>
  <c r="U21" i="31"/>
  <c r="U37" i="31" s="1"/>
  <c r="U41" i="31" s="1"/>
  <c r="U43" i="31" s="1"/>
  <c r="U45" i="31" s="1"/>
  <c r="U47" i="31" s="1"/>
  <c r="T21" i="31"/>
  <c r="T37" i="31" s="1"/>
  <c r="T41" i="31" s="1"/>
  <c r="T43" i="31" s="1"/>
  <c r="T45" i="31" s="1"/>
  <c r="T47" i="31" s="1"/>
  <c r="S21" i="31"/>
  <c r="S37" i="31" s="1"/>
  <c r="S41" i="31" s="1"/>
  <c r="S43" i="31" s="1"/>
  <c r="S45" i="31" s="1"/>
  <c r="S47" i="31" s="1"/>
  <c r="R21" i="31"/>
  <c r="Q21" i="31"/>
  <c r="Q37" i="31" s="1"/>
  <c r="Q41" i="31" s="1"/>
  <c r="Q43" i="31" s="1"/>
  <c r="Q45" i="31" s="1"/>
  <c r="Q47" i="31" s="1"/>
  <c r="P21" i="31"/>
  <c r="P37" i="31" s="1"/>
  <c r="P41" i="31" s="1"/>
  <c r="P43" i="31" s="1"/>
  <c r="P45" i="31" s="1"/>
  <c r="P47" i="31" s="1"/>
  <c r="O21" i="31"/>
  <c r="O37" i="31" s="1"/>
  <c r="O41" i="31" s="1"/>
  <c r="O43" i="31" s="1"/>
  <c r="O45" i="31" s="1"/>
  <c r="O47" i="31" s="1"/>
  <c r="N21" i="31"/>
  <c r="M21" i="31"/>
  <c r="M37" i="31" s="1"/>
  <c r="M41" i="31" s="1"/>
  <c r="M43" i="31" s="1"/>
  <c r="M45" i="31" s="1"/>
  <c r="M47" i="31" s="1"/>
  <c r="L21" i="31"/>
  <c r="L37" i="31" s="1"/>
  <c r="L41" i="31" s="1"/>
  <c r="L43" i="31" s="1"/>
  <c r="L45" i="31" s="1"/>
  <c r="L47" i="31" s="1"/>
  <c r="K21" i="31"/>
  <c r="K37" i="31" s="1"/>
  <c r="K41" i="31" s="1"/>
  <c r="K43" i="31" s="1"/>
  <c r="K45" i="31" s="1"/>
  <c r="K47" i="31" s="1"/>
  <c r="J21" i="31"/>
  <c r="I21" i="31"/>
  <c r="I37" i="31" s="1"/>
  <c r="I41" i="31" s="1"/>
  <c r="I43" i="31" s="1"/>
  <c r="I45" i="31" s="1"/>
  <c r="I47" i="31" s="1"/>
  <c r="H21" i="31"/>
  <c r="H37" i="31" s="1"/>
  <c r="H41" i="31" s="1"/>
  <c r="H43" i="31" s="1"/>
  <c r="H45" i="31" s="1"/>
  <c r="H47" i="31" s="1"/>
  <c r="G21" i="31"/>
  <c r="G37" i="31" s="1"/>
  <c r="G41" i="31" s="1"/>
  <c r="G43" i="31" s="1"/>
  <c r="G45" i="31" s="1"/>
  <c r="G47" i="31" s="1"/>
  <c r="F21" i="31"/>
  <c r="X37" i="31" s="1"/>
  <c r="E21" i="31"/>
  <c r="E37" i="31" s="1"/>
  <c r="E41" i="31" s="1"/>
  <c r="E43" i="31" s="1"/>
  <c r="E45" i="31" s="1"/>
  <c r="E47" i="31" s="1"/>
  <c r="D21" i="31"/>
  <c r="D37" i="31" s="1"/>
  <c r="D41" i="31" s="1"/>
  <c r="D43" i="31" s="1"/>
  <c r="D45" i="31" s="1"/>
  <c r="D47" i="31" s="1"/>
  <c r="C21" i="31"/>
  <c r="C37" i="31" s="1"/>
  <c r="C41" i="31" s="1"/>
  <c r="C43" i="31" s="1"/>
  <c r="C45" i="31" s="1"/>
  <c r="C47" i="31" s="1"/>
  <c r="AA21" i="32"/>
  <c r="Y21" i="32"/>
  <c r="Y37" i="32" s="1"/>
  <c r="Y41" i="32" s="1"/>
  <c r="Y43" i="32" s="1"/>
  <c r="Y45" i="32" s="1"/>
  <c r="Y47" i="32" s="1"/>
  <c r="X21" i="32"/>
  <c r="Z21" i="32" s="1"/>
  <c r="W21" i="32"/>
  <c r="W37" i="32" s="1"/>
  <c r="W41" i="32" s="1"/>
  <c r="W43" i="32" s="1"/>
  <c r="W45" i="32" s="1"/>
  <c r="W47" i="32" s="1"/>
  <c r="V21" i="32"/>
  <c r="V37" i="32" s="1"/>
  <c r="V41" i="32" s="1"/>
  <c r="V43" i="32" s="1"/>
  <c r="V45" i="32" s="1"/>
  <c r="V47" i="32" s="1"/>
  <c r="U21" i="32"/>
  <c r="U37" i="32" s="1"/>
  <c r="U41" i="32" s="1"/>
  <c r="U43" i="32" s="1"/>
  <c r="U45" i="32" s="1"/>
  <c r="U47" i="32" s="1"/>
  <c r="T21" i="32"/>
  <c r="T37" i="32" s="1"/>
  <c r="T41" i="32" s="1"/>
  <c r="T43" i="32" s="1"/>
  <c r="T45" i="32" s="1"/>
  <c r="T47" i="32" s="1"/>
  <c r="S21" i="32"/>
  <c r="R21" i="32"/>
  <c r="R37" i="32" s="1"/>
  <c r="R41" i="32" s="1"/>
  <c r="R43" i="32" s="1"/>
  <c r="R45" i="32" s="1"/>
  <c r="R47" i="32" s="1"/>
  <c r="Q21" i="32"/>
  <c r="Q37" i="32" s="1"/>
  <c r="Q41" i="32" s="1"/>
  <c r="Q43" i="32" s="1"/>
  <c r="Q45" i="32" s="1"/>
  <c r="Q47" i="32" s="1"/>
  <c r="P21" i="32"/>
  <c r="P37" i="32" s="1"/>
  <c r="P41" i="32" s="1"/>
  <c r="P43" i="32" s="1"/>
  <c r="P45" i="32" s="1"/>
  <c r="P47" i="32" s="1"/>
  <c r="O21" i="32"/>
  <c r="O37" i="32" s="1"/>
  <c r="O41" i="32" s="1"/>
  <c r="O43" i="32" s="1"/>
  <c r="O45" i="32" s="1"/>
  <c r="O47" i="32" s="1"/>
  <c r="N21" i="32"/>
  <c r="N37" i="32" s="1"/>
  <c r="N41" i="32" s="1"/>
  <c r="N43" i="32" s="1"/>
  <c r="N45" i="32" s="1"/>
  <c r="N47" i="32" s="1"/>
  <c r="M21" i="32"/>
  <c r="M37" i="32" s="1"/>
  <c r="M41" i="32" s="1"/>
  <c r="M43" i="32" s="1"/>
  <c r="M45" i="32" s="1"/>
  <c r="M47" i="32" s="1"/>
  <c r="L21" i="32"/>
  <c r="L37" i="32" s="1"/>
  <c r="L41" i="32" s="1"/>
  <c r="L43" i="32" s="1"/>
  <c r="L45" i="32" s="1"/>
  <c r="L47" i="32" s="1"/>
  <c r="K21" i="32"/>
  <c r="K37" i="32" s="1"/>
  <c r="K41" i="32" s="1"/>
  <c r="K43" i="32" s="1"/>
  <c r="K45" i="32" s="1"/>
  <c r="K47" i="32" s="1"/>
  <c r="J21" i="32"/>
  <c r="J37" i="32" s="1"/>
  <c r="J41" i="32" s="1"/>
  <c r="J43" i="32" s="1"/>
  <c r="J45" i="32" s="1"/>
  <c r="J47" i="32" s="1"/>
  <c r="I21" i="32"/>
  <c r="I37" i="32" s="1"/>
  <c r="I41" i="32" s="1"/>
  <c r="I43" i="32" s="1"/>
  <c r="I45" i="32" s="1"/>
  <c r="I47" i="32" s="1"/>
  <c r="H21" i="32"/>
  <c r="H37" i="32" s="1"/>
  <c r="H41" i="32" s="1"/>
  <c r="H43" i="32" s="1"/>
  <c r="H45" i="32" s="1"/>
  <c r="H47" i="32" s="1"/>
  <c r="G21" i="32"/>
  <c r="G37" i="32" s="1"/>
  <c r="G41" i="32" s="1"/>
  <c r="G43" i="32" s="1"/>
  <c r="G45" i="32" s="1"/>
  <c r="G47" i="32" s="1"/>
  <c r="F21" i="32"/>
  <c r="F37" i="32" s="1"/>
  <c r="F41" i="32" s="1"/>
  <c r="F43" i="32" s="1"/>
  <c r="F45" i="32" s="1"/>
  <c r="F47" i="32" s="1"/>
  <c r="E21" i="32"/>
  <c r="E37" i="32" s="1"/>
  <c r="E41" i="32" s="1"/>
  <c r="E43" i="32" s="1"/>
  <c r="E45" i="32" s="1"/>
  <c r="E47" i="32" s="1"/>
  <c r="D21" i="32"/>
  <c r="D37" i="32" s="1"/>
  <c r="D41" i="32" s="1"/>
  <c r="D43" i="32" s="1"/>
  <c r="D45" i="32" s="1"/>
  <c r="D47" i="32" s="1"/>
  <c r="C21" i="32"/>
  <c r="AA21" i="1"/>
  <c r="AA37" i="1" s="1"/>
  <c r="AA41" i="1" s="1"/>
  <c r="AA43" i="1" s="1"/>
  <c r="AA45" i="1" s="1"/>
  <c r="AA47" i="1" s="1"/>
  <c r="Y21" i="1"/>
  <c r="Y37" i="1" s="1"/>
  <c r="X21" i="1"/>
  <c r="W21" i="1"/>
  <c r="V21" i="1"/>
  <c r="V37" i="1" s="1"/>
  <c r="V41" i="1" s="1"/>
  <c r="V43" i="1" s="1"/>
  <c r="V45" i="1" s="1"/>
  <c r="V47" i="1" s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N21" i="1"/>
  <c r="N37" i="1" s="1"/>
  <c r="N41" i="1" s="1"/>
  <c r="N43" i="1" s="1"/>
  <c r="N45" i="1" s="1"/>
  <c r="N47" i="1" s="1"/>
  <c r="M21" i="1"/>
  <c r="M37" i="1" s="1"/>
  <c r="M41" i="1" s="1"/>
  <c r="M43" i="1" s="1"/>
  <c r="M45" i="1" s="1"/>
  <c r="M47" i="1" s="1"/>
  <c r="L21" i="1"/>
  <c r="L37" i="1" s="1"/>
  <c r="L41" i="1" s="1"/>
  <c r="L43" i="1" s="1"/>
  <c r="L45" i="1" s="1"/>
  <c r="L47" i="1" s="1"/>
  <c r="K21" i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F21" i="1"/>
  <c r="F37" i="1" s="1"/>
  <c r="F41" i="1" s="1"/>
  <c r="F43" i="1" s="1"/>
  <c r="F45" i="1" s="1"/>
  <c r="F47" i="1" s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Z37" i="11" l="1"/>
  <c r="X41" i="11"/>
  <c r="X37" i="28"/>
  <c r="F37" i="28"/>
  <c r="F41" i="28" s="1"/>
  <c r="F43" i="28" s="1"/>
  <c r="F45" i="28" s="1"/>
  <c r="F47" i="28" s="1"/>
  <c r="Z37" i="24"/>
  <c r="X41" i="24"/>
  <c r="Z37" i="29"/>
  <c r="Z37" i="18"/>
  <c r="X41" i="18"/>
  <c r="X41" i="17"/>
  <c r="Z37" i="17"/>
  <c r="X37" i="10"/>
  <c r="G37" i="30"/>
  <c r="G41" i="30" s="1"/>
  <c r="G43" i="30" s="1"/>
  <c r="G45" i="30" s="1"/>
  <c r="G47" i="30" s="1"/>
  <c r="W37" i="30"/>
  <c r="W41" i="30" s="1"/>
  <c r="W43" i="30" s="1"/>
  <c r="W45" i="30" s="1"/>
  <c r="W47" i="30" s="1"/>
  <c r="O37" i="29"/>
  <c r="O41" i="29" s="1"/>
  <c r="O43" i="29" s="1"/>
  <c r="O45" i="29" s="1"/>
  <c r="O47" i="29" s="1"/>
  <c r="O37" i="27"/>
  <c r="O41" i="27" s="1"/>
  <c r="O43" i="27" s="1"/>
  <c r="O45" i="27" s="1"/>
  <c r="O47" i="27" s="1"/>
  <c r="Z37" i="23"/>
  <c r="X41" i="23"/>
  <c r="Z37" i="22"/>
  <c r="X41" i="22"/>
  <c r="Z41" i="21"/>
  <c r="X43" i="21"/>
  <c r="X45" i="21" s="1"/>
  <c r="X47" i="21" s="1"/>
  <c r="X41" i="20"/>
  <c r="Z37" i="20"/>
  <c r="F37" i="16"/>
  <c r="F41" i="16" s="1"/>
  <c r="F43" i="16" s="1"/>
  <c r="F45" i="16" s="1"/>
  <c r="F47" i="16" s="1"/>
  <c r="X37" i="16"/>
  <c r="Z37" i="15"/>
  <c r="X41" i="15"/>
  <c r="X37" i="14"/>
  <c r="Y37" i="13"/>
  <c r="Y41" i="13" s="1"/>
  <c r="Y43" i="13" s="1"/>
  <c r="Z21" i="13"/>
  <c r="E37" i="10"/>
  <c r="E41" i="10" s="1"/>
  <c r="E43" i="10" s="1"/>
  <c r="E45" i="10" s="1"/>
  <c r="E47" i="10" s="1"/>
  <c r="I37" i="10"/>
  <c r="I41" i="10" s="1"/>
  <c r="I43" i="10" s="1"/>
  <c r="I45" i="10" s="1"/>
  <c r="I47" i="10" s="1"/>
  <c r="M37" i="10"/>
  <c r="M41" i="10" s="1"/>
  <c r="M43" i="10" s="1"/>
  <c r="M45" i="10" s="1"/>
  <c r="M47" i="10" s="1"/>
  <c r="Q37" i="10"/>
  <c r="Q41" i="10" s="1"/>
  <c r="Q43" i="10" s="1"/>
  <c r="Q45" i="10" s="1"/>
  <c r="Q47" i="10" s="1"/>
  <c r="U37" i="10"/>
  <c r="U41" i="10" s="1"/>
  <c r="U43" i="10" s="1"/>
  <c r="U45" i="10" s="1"/>
  <c r="U47" i="10" s="1"/>
  <c r="Y37" i="10"/>
  <c r="Y41" i="10" s="1"/>
  <c r="Y43" i="10" s="1"/>
  <c r="Y45" i="10" s="1"/>
  <c r="Y47" i="10" s="1"/>
  <c r="E37" i="8"/>
  <c r="E41" i="8" s="1"/>
  <c r="E43" i="8" s="1"/>
  <c r="E45" i="8" s="1"/>
  <c r="E47" i="8" s="1"/>
  <c r="I37" i="8"/>
  <c r="I41" i="8" s="1"/>
  <c r="I43" i="8" s="1"/>
  <c r="I45" i="8" s="1"/>
  <c r="I47" i="8" s="1"/>
  <c r="M37" i="8"/>
  <c r="M41" i="8" s="1"/>
  <c r="M43" i="8" s="1"/>
  <c r="M45" i="8" s="1"/>
  <c r="M47" i="8" s="1"/>
  <c r="Q37" i="8"/>
  <c r="Q41" i="8" s="1"/>
  <c r="Q43" i="8" s="1"/>
  <c r="Q45" i="8" s="1"/>
  <c r="Q47" i="8" s="1"/>
  <c r="U37" i="8"/>
  <c r="U41" i="8" s="1"/>
  <c r="U43" i="8" s="1"/>
  <c r="U45" i="8" s="1"/>
  <c r="U47" i="8" s="1"/>
  <c r="Y37" i="8"/>
  <c r="Y41" i="8" s="1"/>
  <c r="Y43" i="8" s="1"/>
  <c r="Y45" i="8" s="1"/>
  <c r="Y47" i="8" s="1"/>
  <c r="E37" i="7"/>
  <c r="E41" i="7" s="1"/>
  <c r="E43" i="7" s="1"/>
  <c r="E45" i="7" s="1"/>
  <c r="E47" i="7" s="1"/>
  <c r="I37" i="7"/>
  <c r="I41" i="7" s="1"/>
  <c r="I43" i="7" s="1"/>
  <c r="I45" i="7" s="1"/>
  <c r="I47" i="7" s="1"/>
  <c r="M37" i="7"/>
  <c r="M41" i="7" s="1"/>
  <c r="M43" i="7" s="1"/>
  <c r="M45" i="7" s="1"/>
  <c r="M47" i="7" s="1"/>
  <c r="Q37" i="7"/>
  <c r="Q41" i="7" s="1"/>
  <c r="Q43" i="7" s="1"/>
  <c r="Q45" i="7" s="1"/>
  <c r="Q47" i="7" s="1"/>
  <c r="U37" i="7"/>
  <c r="U41" i="7" s="1"/>
  <c r="U43" i="7" s="1"/>
  <c r="U45" i="7" s="1"/>
  <c r="U47" i="7" s="1"/>
  <c r="Y37" i="7"/>
  <c r="Y41" i="7" s="1"/>
  <c r="Y43" i="7" s="1"/>
  <c r="Y45" i="7" s="1"/>
  <c r="Y47" i="7" s="1"/>
  <c r="X37" i="27"/>
  <c r="X37" i="26"/>
  <c r="Z37" i="19"/>
  <c r="X41" i="19"/>
  <c r="F37" i="15"/>
  <c r="F41" i="15" s="1"/>
  <c r="F43" i="15" s="1"/>
  <c r="F45" i="15" s="1"/>
  <c r="F47" i="15" s="1"/>
  <c r="F37" i="6"/>
  <c r="F41" i="6" s="1"/>
  <c r="F43" i="6" s="1"/>
  <c r="F45" i="6" s="1"/>
  <c r="F47" i="6" s="1"/>
  <c r="Z37" i="31"/>
  <c r="X41" i="31"/>
  <c r="Z37" i="30"/>
  <c r="X41" i="30"/>
  <c r="Z41" i="29"/>
  <c r="X43" i="29"/>
  <c r="X45" i="29" s="1"/>
  <c r="X47" i="29" s="1"/>
  <c r="Y37" i="25"/>
  <c r="Y41" i="25" s="1"/>
  <c r="Y43" i="25" s="1"/>
  <c r="Z21" i="25"/>
  <c r="Y45" i="9"/>
  <c r="X41" i="25"/>
  <c r="K37" i="30"/>
  <c r="K41" i="30" s="1"/>
  <c r="K43" i="30" s="1"/>
  <c r="K45" i="30" s="1"/>
  <c r="K47" i="30" s="1"/>
  <c r="S37" i="30"/>
  <c r="S41" i="30" s="1"/>
  <c r="S43" i="30" s="1"/>
  <c r="S45" i="30" s="1"/>
  <c r="S47" i="30" s="1"/>
  <c r="C37" i="29"/>
  <c r="C41" i="29" s="1"/>
  <c r="C43" i="29" s="1"/>
  <c r="C45" i="29" s="1"/>
  <c r="C47" i="29" s="1"/>
  <c r="K37" i="29"/>
  <c r="K41" i="29" s="1"/>
  <c r="K43" i="29" s="1"/>
  <c r="K45" i="29" s="1"/>
  <c r="K47" i="29" s="1"/>
  <c r="W37" i="29"/>
  <c r="W41" i="29" s="1"/>
  <c r="W43" i="29" s="1"/>
  <c r="W45" i="29" s="1"/>
  <c r="W47" i="29" s="1"/>
  <c r="C37" i="28"/>
  <c r="C41" i="28" s="1"/>
  <c r="C43" i="28" s="1"/>
  <c r="C45" i="28" s="1"/>
  <c r="C47" i="28" s="1"/>
  <c r="G37" i="28"/>
  <c r="G41" i="28" s="1"/>
  <c r="G43" i="28" s="1"/>
  <c r="G45" i="28" s="1"/>
  <c r="G47" i="28" s="1"/>
  <c r="K37" i="28"/>
  <c r="K41" i="28" s="1"/>
  <c r="K43" i="28" s="1"/>
  <c r="K45" i="28" s="1"/>
  <c r="K47" i="28" s="1"/>
  <c r="O37" i="28"/>
  <c r="O41" i="28" s="1"/>
  <c r="O43" i="28" s="1"/>
  <c r="O45" i="28" s="1"/>
  <c r="O47" i="28" s="1"/>
  <c r="S37" i="28"/>
  <c r="S41" i="28" s="1"/>
  <c r="S43" i="28" s="1"/>
  <c r="S45" i="28" s="1"/>
  <c r="S47" i="28" s="1"/>
  <c r="W37" i="28"/>
  <c r="W41" i="28" s="1"/>
  <c r="W43" i="28" s="1"/>
  <c r="W45" i="28" s="1"/>
  <c r="W47" i="28" s="1"/>
  <c r="G37" i="27"/>
  <c r="G41" i="27" s="1"/>
  <c r="G43" i="27" s="1"/>
  <c r="G45" i="27" s="1"/>
  <c r="G47" i="27" s="1"/>
  <c r="K37" i="27"/>
  <c r="K41" i="27" s="1"/>
  <c r="K43" i="27" s="1"/>
  <c r="K45" i="27" s="1"/>
  <c r="K47" i="27" s="1"/>
  <c r="S37" i="27"/>
  <c r="S41" i="27" s="1"/>
  <c r="S43" i="27" s="1"/>
  <c r="S45" i="27" s="1"/>
  <c r="S47" i="27" s="1"/>
  <c r="X37" i="13"/>
  <c r="X37" i="12"/>
  <c r="AA37" i="12"/>
  <c r="AA41" i="12" s="1"/>
  <c r="AA43" i="12" s="1"/>
  <c r="AA45" i="12" s="1"/>
  <c r="AA47" i="12" s="1"/>
  <c r="F37" i="11"/>
  <c r="F41" i="11" s="1"/>
  <c r="F43" i="11" s="1"/>
  <c r="F45" i="11" s="1"/>
  <c r="F47" i="11" s="1"/>
  <c r="J37" i="11"/>
  <c r="J41" i="11" s="1"/>
  <c r="J43" i="11" s="1"/>
  <c r="J45" i="11" s="1"/>
  <c r="J47" i="11" s="1"/>
  <c r="N37" i="11"/>
  <c r="N41" i="11" s="1"/>
  <c r="N43" i="11" s="1"/>
  <c r="N45" i="11" s="1"/>
  <c r="N47" i="11" s="1"/>
  <c r="R37" i="11"/>
  <c r="R41" i="11" s="1"/>
  <c r="R43" i="11" s="1"/>
  <c r="R45" i="11" s="1"/>
  <c r="R47" i="11" s="1"/>
  <c r="V37" i="11"/>
  <c r="V41" i="11" s="1"/>
  <c r="V43" i="11" s="1"/>
  <c r="V45" i="11" s="1"/>
  <c r="V47" i="11" s="1"/>
  <c r="F37" i="8"/>
  <c r="F41" i="8" s="1"/>
  <c r="F43" i="8" s="1"/>
  <c r="F45" i="8" s="1"/>
  <c r="F47" i="8" s="1"/>
  <c r="X37" i="8"/>
  <c r="Z37" i="7"/>
  <c r="X41" i="7"/>
  <c r="Z37" i="6"/>
  <c r="X41" i="6"/>
  <c r="Y37" i="5"/>
  <c r="Y41" i="5" s="1"/>
  <c r="Y43" i="5" s="1"/>
  <c r="Z21" i="5"/>
  <c r="X41" i="9"/>
  <c r="Z37" i="9"/>
  <c r="Z37" i="5"/>
  <c r="Z43" i="21"/>
  <c r="Y45" i="21"/>
  <c r="C37" i="30"/>
  <c r="C41" i="30" s="1"/>
  <c r="C43" i="30" s="1"/>
  <c r="C45" i="30" s="1"/>
  <c r="C47" i="30" s="1"/>
  <c r="O37" i="30"/>
  <c r="O41" i="30" s="1"/>
  <c r="O43" i="30" s="1"/>
  <c r="O45" i="30" s="1"/>
  <c r="O47" i="30" s="1"/>
  <c r="G37" i="29"/>
  <c r="G41" i="29" s="1"/>
  <c r="G43" i="29" s="1"/>
  <c r="G45" i="29" s="1"/>
  <c r="G47" i="29" s="1"/>
  <c r="S37" i="29"/>
  <c r="S41" i="29" s="1"/>
  <c r="S43" i="29" s="1"/>
  <c r="S45" i="29" s="1"/>
  <c r="S47" i="29" s="1"/>
  <c r="C37" i="27"/>
  <c r="C41" i="27" s="1"/>
  <c r="C43" i="27" s="1"/>
  <c r="C45" i="27" s="1"/>
  <c r="C47" i="27" s="1"/>
  <c r="W37" i="27"/>
  <c r="W41" i="27" s="1"/>
  <c r="W43" i="27" s="1"/>
  <c r="W45" i="27" s="1"/>
  <c r="W47" i="27" s="1"/>
  <c r="Z21" i="1"/>
  <c r="X37" i="1"/>
  <c r="X41" i="1" s="1"/>
  <c r="Y41" i="1"/>
  <c r="Y43" i="1" s="1"/>
  <c r="Z43" i="29"/>
  <c r="Y45" i="29"/>
  <c r="X43" i="5"/>
  <c r="X45" i="5" s="1"/>
  <c r="X47" i="5" s="1"/>
  <c r="Z37" i="4"/>
  <c r="X41" i="4"/>
  <c r="Z37" i="21"/>
  <c r="F37" i="14"/>
  <c r="F41" i="14" s="1"/>
  <c r="F43" i="14" s="1"/>
  <c r="F45" i="14" s="1"/>
  <c r="F47" i="14" s="1"/>
  <c r="F37" i="7"/>
  <c r="F41" i="7" s="1"/>
  <c r="F43" i="7" s="1"/>
  <c r="F45" i="7" s="1"/>
  <c r="F47" i="7" s="1"/>
  <c r="Y45" i="17"/>
  <c r="Y47" i="17" s="1"/>
  <c r="Z21" i="18"/>
  <c r="X37" i="3"/>
  <c r="X37" i="2"/>
  <c r="Z35" i="30"/>
  <c r="Z35" i="18"/>
  <c r="Z35" i="2"/>
  <c r="F37" i="3"/>
  <c r="F41" i="3" s="1"/>
  <c r="F43" i="3" s="1"/>
  <c r="F45" i="3" s="1"/>
  <c r="F47" i="3" s="1"/>
  <c r="Z21" i="22"/>
  <c r="Y45" i="2"/>
  <c r="Y47" i="2" s="1"/>
  <c r="Z35" i="22"/>
  <c r="Z35" i="6"/>
  <c r="X37" i="32"/>
  <c r="Z21" i="30"/>
  <c r="Z35" i="25"/>
  <c r="Z35" i="24"/>
  <c r="Z35" i="9"/>
  <c r="Z35" i="8"/>
  <c r="Y37" i="30"/>
  <c r="Y41" i="30" s="1"/>
  <c r="Y43" i="30" s="1"/>
  <c r="Y45" i="30" s="1"/>
  <c r="Y47" i="30" s="1"/>
  <c r="Y37" i="22"/>
  <c r="Y41" i="22" s="1"/>
  <c r="Y43" i="22" s="1"/>
  <c r="Y45" i="22" s="1"/>
  <c r="Y47" i="22" s="1"/>
  <c r="Z41" i="1" l="1"/>
  <c r="X43" i="1"/>
  <c r="X45" i="1" s="1"/>
  <c r="Z45" i="21"/>
  <c r="Y47" i="21"/>
  <c r="Z41" i="25"/>
  <c r="X43" i="25"/>
  <c r="X45" i="25" s="1"/>
  <c r="Y45" i="25"/>
  <c r="Y47" i="25" s="1"/>
  <c r="Z41" i="20"/>
  <c r="X43" i="20"/>
  <c r="Z41" i="31"/>
  <c r="X43" i="31"/>
  <c r="Y45" i="13"/>
  <c r="Y47" i="13" s="1"/>
  <c r="X41" i="16"/>
  <c r="Z37" i="16"/>
  <c r="Z41" i="24"/>
  <c r="X43" i="24"/>
  <c r="Y45" i="1"/>
  <c r="Y47" i="1" s="1"/>
  <c r="Z43" i="5"/>
  <c r="Y45" i="5"/>
  <c r="Z37" i="14"/>
  <c r="X41" i="14"/>
  <c r="X43" i="18"/>
  <c r="Z41" i="18"/>
  <c r="X43" i="11"/>
  <c r="Z41" i="11"/>
  <c r="Z37" i="3"/>
  <c r="X41" i="3"/>
  <c r="Z41" i="4"/>
  <c r="X43" i="4"/>
  <c r="Z45" i="29"/>
  <c r="Y47" i="29"/>
  <c r="Z47" i="29" s="1"/>
  <c r="Z41" i="9"/>
  <c r="X43" i="9"/>
  <c r="X41" i="13"/>
  <c r="Z37" i="13"/>
  <c r="Z37" i="27"/>
  <c r="X41" i="27"/>
  <c r="X41" i="32"/>
  <c r="Z37" i="32"/>
  <c r="Z41" i="7"/>
  <c r="X43" i="7"/>
  <c r="Y47" i="9"/>
  <c r="X43" i="19"/>
  <c r="Z41" i="19"/>
  <c r="Z47" i="21"/>
  <c r="Z41" i="23"/>
  <c r="X43" i="23"/>
  <c r="Z41" i="17"/>
  <c r="X43" i="17"/>
  <c r="X41" i="28"/>
  <c r="Z37" i="28"/>
  <c r="Z37" i="2"/>
  <c r="X41" i="2"/>
  <c r="Z41" i="5"/>
  <c r="Z37" i="1"/>
  <c r="Z41" i="6"/>
  <c r="X43" i="6"/>
  <c r="Z37" i="8"/>
  <c r="X41" i="8"/>
  <c r="X41" i="12"/>
  <c r="Z37" i="12"/>
  <c r="Z37" i="25"/>
  <c r="X43" i="30"/>
  <c r="Z41" i="30"/>
  <c r="Z37" i="26"/>
  <c r="X41" i="26"/>
  <c r="Z41" i="15"/>
  <c r="X43" i="15"/>
  <c r="Z41" i="22"/>
  <c r="X43" i="22"/>
  <c r="Z37" i="10"/>
  <c r="X41" i="10"/>
  <c r="Z41" i="8" l="1"/>
  <c r="X43" i="8"/>
  <c r="Z43" i="7"/>
  <c r="X45" i="7"/>
  <c r="Z43" i="4"/>
  <c r="X45" i="4"/>
  <c r="X43" i="14"/>
  <c r="Z41" i="14"/>
  <c r="Z43" i="20"/>
  <c r="X45" i="20"/>
  <c r="X47" i="1"/>
  <c r="Z47" i="1" s="1"/>
  <c r="Z45" i="1"/>
  <c r="X45" i="22"/>
  <c r="Z43" i="22"/>
  <c r="Z43" i="23"/>
  <c r="X45" i="23"/>
  <c r="Z43" i="11"/>
  <c r="X45" i="11"/>
  <c r="Z43" i="31"/>
  <c r="X45" i="31"/>
  <c r="X43" i="10"/>
  <c r="Z41" i="10"/>
  <c r="Z43" i="15"/>
  <c r="X45" i="15"/>
  <c r="Z41" i="12"/>
  <c r="X43" i="12"/>
  <c r="X45" i="17"/>
  <c r="Z43" i="17"/>
  <c r="Z41" i="32"/>
  <c r="X43" i="32"/>
  <c r="Z41" i="13"/>
  <c r="X43" i="13"/>
  <c r="X45" i="18"/>
  <c r="Z43" i="18"/>
  <c r="Z43" i="24"/>
  <c r="X45" i="24"/>
  <c r="Z43" i="25"/>
  <c r="Z43" i="30"/>
  <c r="X45" i="30"/>
  <c r="Z41" i="27"/>
  <c r="X43" i="27"/>
  <c r="X45" i="9"/>
  <c r="Z43" i="9"/>
  <c r="X47" i="25"/>
  <c r="Z47" i="25" s="1"/>
  <c r="Z45" i="25"/>
  <c r="X43" i="26"/>
  <c r="Z41" i="26"/>
  <c r="Z43" i="19"/>
  <c r="X45" i="19"/>
  <c r="Z43" i="1"/>
  <c r="X45" i="6"/>
  <c r="Z43" i="6"/>
  <c r="Z41" i="2"/>
  <c r="X43" i="2"/>
  <c r="Z41" i="28"/>
  <c r="X43" i="28"/>
  <c r="Z41" i="3"/>
  <c r="X43" i="3"/>
  <c r="Z45" i="5"/>
  <c r="Y47" i="5"/>
  <c r="Z47" i="5" s="1"/>
  <c r="Z41" i="16"/>
  <c r="X43" i="16"/>
  <c r="X45" i="3" l="1"/>
  <c r="Z43" i="3"/>
  <c r="Z43" i="26"/>
  <c r="X45" i="26"/>
  <c r="X47" i="9"/>
  <c r="Z47" i="9" s="1"/>
  <c r="Z45" i="9"/>
  <c r="Z43" i="32"/>
  <c r="X45" i="32"/>
  <c r="Z43" i="12"/>
  <c r="X45" i="12"/>
  <c r="Z45" i="11"/>
  <c r="X47" i="11"/>
  <c r="Z47" i="11" s="1"/>
  <c r="X47" i="20"/>
  <c r="Z47" i="20" s="1"/>
  <c r="Z45" i="20"/>
  <c r="X47" i="4"/>
  <c r="Z47" i="4" s="1"/>
  <c r="Z45" i="4"/>
  <c r="Z43" i="8"/>
  <c r="X45" i="8"/>
  <c r="Z43" i="28"/>
  <c r="X45" i="28"/>
  <c r="X47" i="24"/>
  <c r="Z47" i="24" s="1"/>
  <c r="Z45" i="24"/>
  <c r="X45" i="13"/>
  <c r="Z43" i="13"/>
  <c r="Z45" i="15"/>
  <c r="X47" i="15"/>
  <c r="Z47" i="15" s="1"/>
  <c r="Z45" i="31"/>
  <c r="X47" i="31"/>
  <c r="Z47" i="31" s="1"/>
  <c r="Z45" i="23"/>
  <c r="X47" i="23"/>
  <c r="Z47" i="23" s="1"/>
  <c r="Z45" i="7"/>
  <c r="X47" i="7"/>
  <c r="Z47" i="7" s="1"/>
  <c r="Z45" i="6"/>
  <c r="X47" i="6"/>
  <c r="Z47" i="6" s="1"/>
  <c r="Z45" i="30"/>
  <c r="X47" i="30"/>
  <c r="Z47" i="30" s="1"/>
  <c r="X47" i="17"/>
  <c r="Z47" i="17" s="1"/>
  <c r="Z45" i="17"/>
  <c r="X45" i="14"/>
  <c r="Z43" i="14"/>
  <c r="Z43" i="16"/>
  <c r="X45" i="16"/>
  <c r="X45" i="2"/>
  <c r="Z43" i="2"/>
  <c r="Z45" i="19"/>
  <c r="X47" i="19"/>
  <c r="Z47" i="19" s="1"/>
  <c r="Z43" i="27"/>
  <c r="X45" i="27"/>
  <c r="Z45" i="18"/>
  <c r="X47" i="18"/>
  <c r="Z47" i="18" s="1"/>
  <c r="X45" i="10"/>
  <c r="Z43" i="10"/>
  <c r="Z45" i="22"/>
  <c r="X47" i="22"/>
  <c r="Z47" i="22" s="1"/>
  <c r="Z45" i="10" l="1"/>
  <c r="X47" i="10"/>
  <c r="Z47" i="10" s="1"/>
  <c r="Z45" i="2"/>
  <c r="X47" i="2"/>
  <c r="Z47" i="2" s="1"/>
  <c r="Z45" i="14"/>
  <c r="X47" i="14"/>
  <c r="Z47" i="14" s="1"/>
  <c r="X47" i="13"/>
  <c r="Z47" i="13" s="1"/>
  <c r="Z45" i="13"/>
  <c r="X47" i="16"/>
  <c r="Z47" i="16" s="1"/>
  <c r="Z45" i="16"/>
  <c r="X47" i="8"/>
  <c r="Z47" i="8" s="1"/>
  <c r="Z45" i="8"/>
  <c r="X47" i="12"/>
  <c r="Z47" i="12" s="1"/>
  <c r="Z45" i="12"/>
  <c r="Z45" i="3"/>
  <c r="X47" i="3"/>
  <c r="Z47" i="3" s="1"/>
  <c r="Z45" i="27"/>
  <c r="X47" i="27"/>
  <c r="Z47" i="27" s="1"/>
  <c r="X47" i="28"/>
  <c r="Z47" i="28" s="1"/>
  <c r="Z45" i="28"/>
  <c r="X47" i="32"/>
  <c r="Z47" i="32" s="1"/>
  <c r="Z45" i="32"/>
  <c r="Z45" i="26"/>
  <c r="X47" i="26"/>
  <c r="Z47" i="26" s="1"/>
</calcChain>
</file>

<file path=xl/sharedStrings.xml><?xml version="1.0" encoding="utf-8"?>
<sst xmlns="http://schemas.openxmlformats.org/spreadsheetml/2006/main" count="3808" uniqueCount="104">
  <si>
    <t>Northern Cape: Joe Morolong (NC451) - Table C4 Quarterly Budgeted Financial Performance ( Water management                                   ) for 1st Quarter ended 30 September 2021 (Figures Finalised as at 2021/10/29)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</si>
  <si>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</si>
  <si>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</si>
  <si>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</si>
  <si>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</si>
  <si>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</si>
  <si>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</si>
  <si>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</si>
  <si>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</si>
  <si>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</si>
  <si>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</si>
  <si>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</si>
  <si>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</si>
  <si>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</si>
  <si>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</si>
  <si>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</si>
  <si>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</si>
  <si>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</si>
  <si>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</si>
  <si>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</si>
  <si>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</si>
  <si>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</si>
  <si>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</si>
  <si>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</si>
  <si>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</si>
  <si>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</si>
  <si>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</si>
  <si>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</si>
  <si>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</si>
  <si>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</si>
  <si>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</si>
  <si>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</si>
  <si>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</si>
  <si>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</si>
  <si>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</si>
  <si>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</si>
  <si>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</si>
  <si>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</si>
  <si>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</si>
  <si>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</si>
  <si>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</si>
  <si>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</si>
  <si>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</si>
  <si>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</si>
  <si>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</si>
  <si>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</si>
  <si>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</si>
  <si>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</si>
  <si>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</si>
  <si>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</si>
  <si>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</si>
  <si>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</si>
  <si>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</si>
  <si>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</si>
  <si>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</si>
  <si>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</si>
  <si>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</si>
  <si>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</si>
  <si>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</si>
  <si>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</si>
  <si>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</si>
  <si>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</si>
  <si>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</si>
  <si>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</si>
  <si>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</si>
  <si>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</si>
  <si>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</si>
  <si>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</si>
  <si>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</si>
  <si>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</si>
  <si>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</si>
  <si>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</si>
  <si>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Northern Cape: Ga-Segonyana (NC452) - Table C4 Quarterly Budgeted Financial Performance ( Water management                                   ) for 1st Quarter ended 30 September 2021 (Figures Finalised as at 2021/10/29)</t>
  </si>
  <si>
    <t>Northern Cape: Gamagara (NC453) - Table C4 Quarterly Budgeted Financial Performance ( Water management                                   ) for 1st Quarter ended 30 September 2021 (Figures Finalised as at 2021/10/29)</t>
  </si>
  <si>
    <t>Northern Cape: John Taolo Gaetsewe (DC45) - Table C4 Quarterly Budgeted Financial Performance ( Water management                                   ) for 1st Quarter ended 30 September 2021 (Figures Finalised as at 2021/10/29)</t>
  </si>
  <si>
    <t>Northern Cape: Richtersveld (NC061) - Table C4 Quarterly Budgeted Financial Performance ( Water management                                   ) for 1st Quarter ended 30 September 2021 (Figures Finalised as at 2021/10/29)</t>
  </si>
  <si>
    <t>Northern Cape: Nama Khoi (NC062) - Table C4 Quarterly Budgeted Financial Performance ( Water management                                   ) for 1st Quarter ended 30 September 2021 (Figures Finalised as at 2021/10/29)</t>
  </si>
  <si>
    <t>Northern Cape: Kamiesberg (NC064) - Table C4 Quarterly Budgeted Financial Performance ( Water management                                   ) for 1st Quarter ended 30 September 2021 (Figures Finalised as at 2021/10/29)</t>
  </si>
  <si>
    <t>Northern Cape: Hantam (NC065) - Table C4 Quarterly Budgeted Financial Performance ( Water management                                   ) for 1st Quarter ended 30 September 2021 (Figures Finalised as at 2021/10/29)</t>
  </si>
  <si>
    <t>Northern Cape: Karoo Hoogland (NC066) - Table C4 Quarterly Budgeted Financial Performance ( Water management                                   ) for 1st Quarter ended 30 September 2021 (Figures Finalised as at 2021/10/29)</t>
  </si>
  <si>
    <t>Northern Cape: Khai-Ma (NC067) - Table C4 Quarterly Budgeted Financial Performance ( Water management                                   ) for 1st Quarter ended 30 September 2021 (Figures Finalised as at 2021/10/29)</t>
  </si>
  <si>
    <t>Northern Cape: Namakwa (DC6) - Table C4 Quarterly Budgeted Financial Performance ( Water management                                   ) for 1st Quarter ended 30 September 2021 (Figures Finalised as at 2021/10/29)</t>
  </si>
  <si>
    <t>Northern Cape: Ubuntu (NC071) - Table C4 Quarterly Budgeted Financial Performance ( Water management                                   ) for 1st Quarter ended 30 September 2021 (Figures Finalised as at 2021/10/29)</t>
  </si>
  <si>
    <t>Northern Cape: Umsobomvu (NC072) - Table C4 Quarterly Budgeted Financial Performance ( Water management                                   ) for 1st Quarter ended 30 September 2021 (Figures Finalised as at 2021/10/29)</t>
  </si>
  <si>
    <t>Northern Cape: Emthanjeni (NC073) - Table C4 Quarterly Budgeted Financial Performance ( Water management                                   ) for 1st Quarter ended 30 September 2021 (Figures Finalised as at 2021/10/29)</t>
  </si>
  <si>
    <t>Northern Cape: Kareeberg (NC074) - Table C4 Quarterly Budgeted Financial Performance ( Water management                                   ) for 1st Quarter ended 30 September 2021 (Figures Finalised as at 2021/10/29)</t>
  </si>
  <si>
    <t>Northern Cape: Renosterberg (NC075) - Table C4 Quarterly Budgeted Financial Performance ( Water management                                   ) for 1st Quarter ended 30 September 2021 (Figures Finalised as at 2021/10/29)</t>
  </si>
  <si>
    <t>Northern Cape: Thembelihle (NC076) - Table C4 Quarterly Budgeted Financial Performance ( Water management                                   ) for 1st Quarter ended 30 September 2021 (Figures Finalised as at 2021/10/29)</t>
  </si>
  <si>
    <t>Northern Cape: Siyathemba (NC077) - Table C4 Quarterly Budgeted Financial Performance ( Water management                                   ) for 1st Quarter ended 30 September 2021 (Figures Finalised as at 2021/10/29)</t>
  </si>
  <si>
    <t>Northern Cape: Siyancuma (NC078) - Table C4 Quarterly Budgeted Financial Performance ( Water management                                   ) for 1st Quarter ended 30 September 2021 (Figures Finalised as at 2021/10/29)</t>
  </si>
  <si>
    <t>Northern Cape: Pixley Ka Seme (NC) (DC7) - Table C4 Quarterly Budgeted Financial Performance ( Water management                                   ) for 1st Quarter ended 30 September 2021 (Figures Finalised as at 2021/10/29)</t>
  </si>
  <si>
    <t>Northern Cape: !Kai! Garib (NC082) - Table C4 Quarterly Budgeted Financial Performance ( Water management                                   ) for 1st Quarter ended 30 September 2021 (Figures Finalised as at 2021/10/29)</t>
  </si>
  <si>
    <t>Northern Cape: !Kheis (NC084) - Table C4 Quarterly Budgeted Financial Performance ( Water management                                   ) for 1st Quarter ended 30 September 2021 (Figures Finalised as at 2021/10/29)</t>
  </si>
  <si>
    <t>Northern Cape: Tsantsabane (NC085) - Table C4 Quarterly Budgeted Financial Performance ( Water management                                   ) for 1st Quarter ended 30 September 2021 (Figures Finalised as at 2021/10/29)</t>
  </si>
  <si>
    <t>Northern Cape: Kgatelopele (NC086) - Table C4 Quarterly Budgeted Financial Performance ( Water management                                   ) for 1st Quarter ended 30 September 2021 (Figures Finalised as at 2021/10/29)</t>
  </si>
  <si>
    <t>Northern Cape: Dawid Kruiper (NC087) - Table C4 Quarterly Budgeted Financial Performance ( Water management                                   ) for 1st Quarter ended 30 September 2021 (Figures Finalised as at 2021/10/29)</t>
  </si>
  <si>
    <t>Northern Cape: Z F Mgcawu (DC8) - Table C4 Quarterly Budgeted Financial Performance ( Water management                                   ) for 1st Quarter ended 30 September 2021 (Figures Finalised as at 2021/10/29)</t>
  </si>
  <si>
    <t>Northern Cape: Sol Plaatje (NC091) - Table C4 Quarterly Budgeted Financial Performance ( Water management                                   ) for 1st Quarter ended 30 September 2021 (Figures Finalised as at 2021/10/29)</t>
  </si>
  <si>
    <t>Northern Cape: Dikgatlong (NC092) - Table C4 Quarterly Budgeted Financial Performance ( Water management                                   ) for 1st Quarter ended 30 September 2021 (Figures Finalised as at 2021/10/29)</t>
  </si>
  <si>
    <t>Northern Cape: Magareng (NC093) - Table C4 Quarterly Budgeted Financial Performance ( Water management                                   ) for 1st Quarter ended 30 September 2021 (Figures Finalised as at 2021/10/29)</t>
  </si>
  <si>
    <t>Northern Cape: Phokwane (NC094) - Table C4 Quarterly Budgeted Financial Performance ( Water management                                   ) for 1st Quarter ended 30 September 2021 (Figures Finalised as at 2021/10/29)</t>
  </si>
  <si>
    <t>Northern Cape: Frances Baard (DC9) - Table C4 Quarterly Budgeted Financial Performance ( Water management                                   ) for 1st Quarter ended 30 September 2021 (Figures Finalised as at 2021/10/29)</t>
  </si>
  <si>
    <t>Summary - Table C4 Quarterly Budgeted Financial Performance ( Water management                                   ) for 1st Quarter ended 30 September 2021 (Figures Finalised as at 2021/10/29)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</si>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</sst>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102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>
        <v>-573543</v>
      </c>
      <c r="F5" s="8">
        <v>-573543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>
        <v>-143385</v>
      </c>
      <c r="Y5" s="8">
        <v>143385</v>
      </c>
      <c r="Z5" s="2">
        <v>-100</v>
      </c>
      <c r="AA5" s="6">
        <v>-573543</v>
      </c>
    </row>
    <row r="6" spans="1:27" ht="13.5" x14ac:dyDescent="0.25">
      <c r="A6" s="23" t="s">
        <v>34</v>
      </c>
      <c r="B6" s="24" t="s">
        <v>32</v>
      </c>
      <c r="C6" s="6">
        <v>-274154</v>
      </c>
      <c r="D6" s="6"/>
      <c r="E6" s="7">
        <v>-135645</v>
      </c>
      <c r="F6" s="8">
        <v>-135645</v>
      </c>
      <c r="G6" s="8">
        <v>-704</v>
      </c>
      <c r="H6" s="8">
        <v>-1849</v>
      </c>
      <c r="I6" s="8">
        <v>-151</v>
      </c>
      <c r="J6" s="8">
        <v>-2704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>
        <v>-2704</v>
      </c>
      <c r="X6" s="8">
        <v>-33912</v>
      </c>
      <c r="Y6" s="8">
        <v>31208</v>
      </c>
      <c r="Z6" s="2">
        <v>-92.026421325784383</v>
      </c>
      <c r="AA6" s="6">
        <v>-135645</v>
      </c>
    </row>
    <row r="7" spans="1:27" ht="13.5" x14ac:dyDescent="0.25">
      <c r="A7" s="25" t="s">
        <v>35</v>
      </c>
      <c r="B7" s="24" t="s">
        <v>32</v>
      </c>
      <c r="C7" s="6">
        <v>619470155</v>
      </c>
      <c r="D7" s="6"/>
      <c r="E7" s="7">
        <v>809577018</v>
      </c>
      <c r="F7" s="8">
        <v>809577018</v>
      </c>
      <c r="G7" s="8">
        <v>49545898</v>
      </c>
      <c r="H7" s="8">
        <v>68467248</v>
      </c>
      <c r="I7" s="8">
        <v>67963502</v>
      </c>
      <c r="J7" s="8">
        <v>185976648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185976648</v>
      </c>
      <c r="X7" s="8">
        <v>203609011</v>
      </c>
      <c r="Y7" s="8">
        <v>-17632363</v>
      </c>
      <c r="Z7" s="2">
        <v>-8.6599128955053963</v>
      </c>
      <c r="AA7" s="6">
        <v>809577018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41689007</v>
      </c>
      <c r="D13" s="6"/>
      <c r="E13" s="7">
        <v>60836811</v>
      </c>
      <c r="F13" s="8">
        <v>60836811</v>
      </c>
      <c r="G13" s="8">
        <v>7813871</v>
      </c>
      <c r="H13" s="8">
        <v>6926225</v>
      </c>
      <c r="I13" s="8">
        <v>7291036</v>
      </c>
      <c r="J13" s="8">
        <v>22031132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22031132</v>
      </c>
      <c r="X13" s="8">
        <v>15209208</v>
      </c>
      <c r="Y13" s="8">
        <v>6821924</v>
      </c>
      <c r="Z13" s="2">
        <v>44.853906922701036</v>
      </c>
      <c r="AA13" s="6">
        <v>60836811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2545</v>
      </c>
      <c r="D15" s="6"/>
      <c r="E15" s="7">
        <v>51570</v>
      </c>
      <c r="F15" s="8">
        <v>51570</v>
      </c>
      <c r="G15" s="8"/>
      <c r="H15" s="8">
        <v>2545</v>
      </c>
      <c r="I15" s="8">
        <v>5091</v>
      </c>
      <c r="J15" s="8">
        <v>7636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7636</v>
      </c>
      <c r="X15" s="8">
        <v>12894</v>
      </c>
      <c r="Y15" s="8">
        <v>-5258</v>
      </c>
      <c r="Z15" s="2">
        <v>-40.778656739568788</v>
      </c>
      <c r="AA15" s="6">
        <v>51570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62498386</v>
      </c>
      <c r="D18" s="6"/>
      <c r="E18" s="7">
        <v>132113200</v>
      </c>
      <c r="F18" s="8">
        <v>132113200</v>
      </c>
      <c r="G18" s="8">
        <v>23931016</v>
      </c>
      <c r="H18" s="8">
        <v>1435720</v>
      </c>
      <c r="I18" s="8">
        <v>2568464</v>
      </c>
      <c r="J18" s="8">
        <v>27935200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27935200</v>
      </c>
      <c r="X18" s="8">
        <v>33028312</v>
      </c>
      <c r="Y18" s="8">
        <v>-5093112</v>
      </c>
      <c r="Z18" s="2">
        <v>-15.420442921818106</v>
      </c>
      <c r="AA18" s="6">
        <v>132113200</v>
      </c>
    </row>
    <row r="19" spans="1:27" ht="13.5" x14ac:dyDescent="0.25">
      <c r="A19" s="23" t="s">
        <v>46</v>
      </c>
      <c r="B19" s="29" t="s">
        <v>32</v>
      </c>
      <c r="C19" s="6">
        <v>1381731</v>
      </c>
      <c r="D19" s="6"/>
      <c r="E19" s="7">
        <v>1639906</v>
      </c>
      <c r="F19" s="26">
        <v>1639906</v>
      </c>
      <c r="G19" s="26">
        <v>711217</v>
      </c>
      <c r="H19" s="26">
        <v>471204</v>
      </c>
      <c r="I19" s="26">
        <v>106333</v>
      </c>
      <c r="J19" s="26">
        <v>1288754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1288754</v>
      </c>
      <c r="X19" s="26">
        <v>516609</v>
      </c>
      <c r="Y19" s="26">
        <v>772145</v>
      </c>
      <c r="Z19" s="27">
        <v>149.4641014771326</v>
      </c>
      <c r="AA19" s="28">
        <v>1639906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724767670</v>
      </c>
      <c r="D21" s="33">
        <f t="shared" si="0"/>
        <v>0</v>
      </c>
      <c r="E21" s="34">
        <f t="shared" si="0"/>
        <v>1003509317</v>
      </c>
      <c r="F21" s="35">
        <f t="shared" si="0"/>
        <v>1003509317</v>
      </c>
      <c r="G21" s="35">
        <f t="shared" si="0"/>
        <v>82001298</v>
      </c>
      <c r="H21" s="35">
        <f t="shared" si="0"/>
        <v>77301093</v>
      </c>
      <c r="I21" s="35">
        <f t="shared" si="0"/>
        <v>77934275</v>
      </c>
      <c r="J21" s="35">
        <f t="shared" si="0"/>
        <v>237236666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237236666</v>
      </c>
      <c r="X21" s="35">
        <f t="shared" si="0"/>
        <v>252198737</v>
      </c>
      <c r="Y21" s="35">
        <f t="shared" si="0"/>
        <v>-14962071</v>
      </c>
      <c r="Z21" s="36">
        <f>+IF(X21&lt;&gt;0,+(Y21/X21)*100,0)</f>
        <v>-5.9326510425783772</v>
      </c>
      <c r="AA21" s="33">
        <f>SUM(AA5:AA20)</f>
        <v>1003509317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155743711</v>
      </c>
      <c r="D24" s="6"/>
      <c r="E24" s="7">
        <v>214009803</v>
      </c>
      <c r="F24" s="8">
        <v>214009803</v>
      </c>
      <c r="G24" s="8">
        <v>17349367</v>
      </c>
      <c r="H24" s="8">
        <v>14546150</v>
      </c>
      <c r="I24" s="8">
        <v>21166866</v>
      </c>
      <c r="J24" s="8">
        <v>53062383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53062383</v>
      </c>
      <c r="X24" s="8">
        <v>53502715</v>
      </c>
      <c r="Y24" s="8">
        <v>-440332</v>
      </c>
      <c r="Z24" s="2">
        <v>-0.82300870152103489</v>
      </c>
      <c r="AA24" s="6">
        <v>214009803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230657727</v>
      </c>
      <c r="D26" s="6"/>
      <c r="E26" s="7">
        <v>97253067</v>
      </c>
      <c r="F26" s="8">
        <v>97253067</v>
      </c>
      <c r="G26" s="8">
        <v>3617</v>
      </c>
      <c r="H26" s="8">
        <v>-4626</v>
      </c>
      <c r="I26" s="8">
        <v>12633793</v>
      </c>
      <c r="J26" s="8">
        <v>12632784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12632784</v>
      </c>
      <c r="X26" s="8">
        <v>24313281</v>
      </c>
      <c r="Y26" s="8">
        <v>-11680497</v>
      </c>
      <c r="Z26" s="2">
        <v>-48.041632061094511</v>
      </c>
      <c r="AA26" s="6">
        <v>97253067</v>
      </c>
    </row>
    <row r="27" spans="1:27" ht="13.5" x14ac:dyDescent="0.25">
      <c r="A27" s="25" t="s">
        <v>53</v>
      </c>
      <c r="B27" s="24" t="s">
        <v>32</v>
      </c>
      <c r="C27" s="6">
        <v>38762328</v>
      </c>
      <c r="D27" s="6"/>
      <c r="E27" s="7">
        <v>99808794</v>
      </c>
      <c r="F27" s="8">
        <v>99808794</v>
      </c>
      <c r="G27" s="8"/>
      <c r="H27" s="8">
        <v>256000</v>
      </c>
      <c r="I27" s="8">
        <v>27990</v>
      </c>
      <c r="J27" s="8">
        <v>283990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283990</v>
      </c>
      <c r="X27" s="8">
        <v>24952231</v>
      </c>
      <c r="Y27" s="8">
        <v>-24668241</v>
      </c>
      <c r="Z27" s="2">
        <v>-98.861865297736301</v>
      </c>
      <c r="AA27" s="6">
        <v>99808794</v>
      </c>
    </row>
    <row r="28" spans="1:27" ht="13.5" x14ac:dyDescent="0.25">
      <c r="A28" s="25" t="s">
        <v>54</v>
      </c>
      <c r="B28" s="24" t="s">
        <v>32</v>
      </c>
      <c r="C28" s="6">
        <v>11008172</v>
      </c>
      <c r="D28" s="6"/>
      <c r="E28" s="7">
        <v>7697219</v>
      </c>
      <c r="F28" s="8">
        <v>7697219</v>
      </c>
      <c r="G28" s="8">
        <v>5996</v>
      </c>
      <c r="H28" s="8">
        <v>129592</v>
      </c>
      <c r="I28" s="8">
        <v>123317</v>
      </c>
      <c r="J28" s="8">
        <v>258905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258905</v>
      </c>
      <c r="X28" s="8">
        <v>1924299</v>
      </c>
      <c r="Y28" s="8">
        <v>-1665394</v>
      </c>
      <c r="Z28" s="2">
        <v>-86.54549007196907</v>
      </c>
      <c r="AA28" s="6">
        <v>7697219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291668153</v>
      </c>
      <c r="D30" s="6"/>
      <c r="E30" s="7">
        <v>401447422</v>
      </c>
      <c r="F30" s="8">
        <v>401447422</v>
      </c>
      <c r="G30" s="8">
        <v>5703645</v>
      </c>
      <c r="H30" s="8">
        <v>14069727</v>
      </c>
      <c r="I30" s="8">
        <v>33957146</v>
      </c>
      <c r="J30" s="8">
        <v>53730518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53730518</v>
      </c>
      <c r="X30" s="8">
        <v>99670075</v>
      </c>
      <c r="Y30" s="8">
        <v>-45939557</v>
      </c>
      <c r="Z30" s="2">
        <v>-46.091624793098632</v>
      </c>
      <c r="AA30" s="6">
        <v>401447422</v>
      </c>
    </row>
    <row r="31" spans="1:27" ht="13.5" x14ac:dyDescent="0.25">
      <c r="A31" s="25" t="s">
        <v>57</v>
      </c>
      <c r="B31" s="24" t="s">
        <v>32</v>
      </c>
      <c r="C31" s="6">
        <v>22011946</v>
      </c>
      <c r="D31" s="6"/>
      <c r="E31" s="7">
        <v>36229759</v>
      </c>
      <c r="F31" s="8">
        <v>36229759</v>
      </c>
      <c r="G31" s="8">
        <v>1241993</v>
      </c>
      <c r="H31" s="8">
        <v>811139</v>
      </c>
      <c r="I31" s="8">
        <v>1511560</v>
      </c>
      <c r="J31" s="8">
        <v>3564692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3564692</v>
      </c>
      <c r="X31" s="8">
        <v>8609070</v>
      </c>
      <c r="Y31" s="8">
        <v>-5044378</v>
      </c>
      <c r="Z31" s="2">
        <v>-58.593762160140408</v>
      </c>
      <c r="AA31" s="6">
        <v>36229759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981200</v>
      </c>
      <c r="F32" s="8">
        <v>981200</v>
      </c>
      <c r="G32" s="8"/>
      <c r="H32" s="8"/>
      <c r="I32" s="8">
        <v>35056</v>
      </c>
      <c r="J32" s="8">
        <v>35056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>
        <v>35056</v>
      </c>
      <c r="X32" s="8">
        <v>245298</v>
      </c>
      <c r="Y32" s="8">
        <v>-210242</v>
      </c>
      <c r="Z32" s="2">
        <v>-85.708811323369943</v>
      </c>
      <c r="AA32" s="6">
        <v>981200</v>
      </c>
    </row>
    <row r="33" spans="1:27" ht="13.5" x14ac:dyDescent="0.25">
      <c r="A33" s="25" t="s">
        <v>58</v>
      </c>
      <c r="B33" s="24" t="s">
        <v>32</v>
      </c>
      <c r="C33" s="6">
        <v>61210176</v>
      </c>
      <c r="D33" s="6"/>
      <c r="E33" s="7">
        <v>66310011</v>
      </c>
      <c r="F33" s="8">
        <v>66310011</v>
      </c>
      <c r="G33" s="8">
        <v>1063055</v>
      </c>
      <c r="H33" s="8">
        <v>828109</v>
      </c>
      <c r="I33" s="8">
        <v>12558522</v>
      </c>
      <c r="J33" s="8">
        <v>14449686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14449686</v>
      </c>
      <c r="X33" s="8">
        <v>16494662</v>
      </c>
      <c r="Y33" s="8">
        <v>-2044976</v>
      </c>
      <c r="Z33" s="2">
        <v>-12.397804817097798</v>
      </c>
      <c r="AA33" s="6">
        <v>66310011</v>
      </c>
    </row>
    <row r="34" spans="1:27" ht="13.5" x14ac:dyDescent="0.25">
      <c r="A34" s="23" t="s">
        <v>59</v>
      </c>
      <c r="B34" s="29" t="s">
        <v>32</v>
      </c>
      <c r="C34" s="6">
        <v>481396</v>
      </c>
      <c r="D34" s="6"/>
      <c r="E34" s="7">
        <v>3024001</v>
      </c>
      <c r="F34" s="8">
        <v>3024001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756001</v>
      </c>
      <c r="Y34" s="8">
        <v>-756001</v>
      </c>
      <c r="Z34" s="2">
        <v>-100</v>
      </c>
      <c r="AA34" s="6">
        <v>3024001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811543609</v>
      </c>
      <c r="D35" s="33">
        <f>SUM(D24:D34)</f>
        <v>0</v>
      </c>
      <c r="E35" s="34">
        <f t="shared" si="1"/>
        <v>926761276</v>
      </c>
      <c r="F35" s="35">
        <f t="shared" si="1"/>
        <v>926761276</v>
      </c>
      <c r="G35" s="35">
        <f t="shared" si="1"/>
        <v>25367673</v>
      </c>
      <c r="H35" s="35">
        <f t="shared" si="1"/>
        <v>30636091</v>
      </c>
      <c r="I35" s="35">
        <f t="shared" si="1"/>
        <v>82014250</v>
      </c>
      <c r="J35" s="35">
        <f t="shared" si="1"/>
        <v>138018014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138018014</v>
      </c>
      <c r="X35" s="35">
        <f t="shared" si="1"/>
        <v>230467632</v>
      </c>
      <c r="Y35" s="35">
        <f t="shared" si="1"/>
        <v>-92449618</v>
      </c>
      <c r="Z35" s="36">
        <f>+IF(X35&lt;&gt;0,+(Y35/X35)*100,0)</f>
        <v>-40.113927147912904</v>
      </c>
      <c r="AA35" s="33">
        <f>SUM(AA24:AA34)</f>
        <v>926761276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-86775939</v>
      </c>
      <c r="D37" s="46">
        <f>+D21-D35</f>
        <v>0</v>
      </c>
      <c r="E37" s="47">
        <f t="shared" si="2"/>
        <v>76748041</v>
      </c>
      <c r="F37" s="48">
        <f t="shared" si="2"/>
        <v>76748041</v>
      </c>
      <c r="G37" s="48">
        <f t="shared" si="2"/>
        <v>56633625</v>
      </c>
      <c r="H37" s="48">
        <f t="shared" si="2"/>
        <v>46665002</v>
      </c>
      <c r="I37" s="48">
        <f t="shared" si="2"/>
        <v>-4079975</v>
      </c>
      <c r="J37" s="48">
        <f t="shared" si="2"/>
        <v>99218652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99218652</v>
      </c>
      <c r="X37" s="48">
        <f>IF(F21=F35,0,X21-X35)</f>
        <v>21731105</v>
      </c>
      <c r="Y37" s="48">
        <f t="shared" si="2"/>
        <v>77487547</v>
      </c>
      <c r="Z37" s="49">
        <f>+IF(X37&lt;&gt;0,+(Y37/X37)*100,0)</f>
        <v>356.57435275380612</v>
      </c>
      <c r="AA37" s="46">
        <f>+AA21-AA35</f>
        <v>76748041</v>
      </c>
    </row>
    <row r="38" spans="1:27" ht="23.1" customHeight="1" x14ac:dyDescent="0.25">
      <c r="A38" s="50" t="s">
        <v>62</v>
      </c>
      <c r="B38" s="29" t="s">
        <v>32</v>
      </c>
      <c r="C38" s="6">
        <v>352583219</v>
      </c>
      <c r="D38" s="6"/>
      <c r="E38" s="7">
        <v>461542289</v>
      </c>
      <c r="F38" s="8">
        <v>461542289</v>
      </c>
      <c r="G38" s="8">
        <v>-667892</v>
      </c>
      <c r="H38" s="8">
        <v>16808415</v>
      </c>
      <c r="I38" s="8">
        <v>18330808</v>
      </c>
      <c r="J38" s="8">
        <v>34471331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34471331</v>
      </c>
      <c r="X38" s="8">
        <v>111401092</v>
      </c>
      <c r="Y38" s="8">
        <v>-76929761</v>
      </c>
      <c r="Z38" s="2">
        <v>-69.056559158324944</v>
      </c>
      <c r="AA38" s="6">
        <v>461542289</v>
      </c>
    </row>
    <row r="39" spans="1:27" ht="57" customHeight="1" x14ac:dyDescent="0.25">
      <c r="A39" s="50" t="s">
        <v>63</v>
      </c>
      <c r="B39" s="29" t="s">
        <v>32</v>
      </c>
      <c r="C39" s="28">
        <v>2772351</v>
      </c>
      <c r="D39" s="28"/>
      <c r="E39" s="7">
        <v>1</v>
      </c>
      <c r="F39" s="26">
        <v>1</v>
      </c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>
        <v>1</v>
      </c>
    </row>
    <row r="40" spans="1:27" ht="13.5" x14ac:dyDescent="0.25">
      <c r="A40" s="23" t="s">
        <v>64</v>
      </c>
      <c r="B40" s="29" t="s">
        <v>32</v>
      </c>
      <c r="C40" s="51">
        <v>1896237</v>
      </c>
      <c r="D40" s="51"/>
      <c r="E40" s="7">
        <v>2700000</v>
      </c>
      <c r="F40" s="8">
        <v>2700000</v>
      </c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>
        <v>675000</v>
      </c>
      <c r="Y40" s="52">
        <v>-675000</v>
      </c>
      <c r="Z40" s="53">
        <v>-100</v>
      </c>
      <c r="AA40" s="54">
        <v>2700000</v>
      </c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270475868</v>
      </c>
      <c r="D41" s="56">
        <f>SUM(D37:D40)</f>
        <v>0</v>
      </c>
      <c r="E41" s="57">
        <f t="shared" si="3"/>
        <v>540990331</v>
      </c>
      <c r="F41" s="58">
        <f t="shared" si="3"/>
        <v>540990331</v>
      </c>
      <c r="G41" s="58">
        <f t="shared" si="3"/>
        <v>55965733</v>
      </c>
      <c r="H41" s="58">
        <f t="shared" si="3"/>
        <v>63473417</v>
      </c>
      <c r="I41" s="58">
        <f t="shared" si="3"/>
        <v>14250833</v>
      </c>
      <c r="J41" s="58">
        <f t="shared" si="3"/>
        <v>133689983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133689983</v>
      </c>
      <c r="X41" s="58">
        <f t="shared" si="3"/>
        <v>133807197</v>
      </c>
      <c r="Y41" s="58">
        <f t="shared" si="3"/>
        <v>-117214</v>
      </c>
      <c r="Z41" s="59">
        <f>+IF(X41&lt;&gt;0,+(Y41/X41)*100,0)</f>
        <v>-8.7599174504791405E-2</v>
      </c>
      <c r="AA41" s="56">
        <f>SUM(AA37:AA40)</f>
        <v>540990331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270475868</v>
      </c>
      <c r="D43" s="64">
        <f>+D41-D42</f>
        <v>0</v>
      </c>
      <c r="E43" s="65">
        <f t="shared" si="4"/>
        <v>540990331</v>
      </c>
      <c r="F43" s="66">
        <f t="shared" si="4"/>
        <v>540990331</v>
      </c>
      <c r="G43" s="66">
        <f t="shared" si="4"/>
        <v>55965733</v>
      </c>
      <c r="H43" s="66">
        <f t="shared" si="4"/>
        <v>63473417</v>
      </c>
      <c r="I43" s="66">
        <f t="shared" si="4"/>
        <v>14250833</v>
      </c>
      <c r="J43" s="66">
        <f t="shared" si="4"/>
        <v>133689983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133689983</v>
      </c>
      <c r="X43" s="66">
        <f t="shared" si="4"/>
        <v>133807197</v>
      </c>
      <c r="Y43" s="66">
        <f t="shared" si="4"/>
        <v>-117214</v>
      </c>
      <c r="Z43" s="67">
        <f>+IF(X43&lt;&gt;0,+(Y43/X43)*100,0)</f>
        <v>-8.7599174504791405E-2</v>
      </c>
      <c r="AA43" s="64">
        <f>+AA41-AA42</f>
        <v>540990331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270475868</v>
      </c>
      <c r="D45" s="56">
        <f>SUM(D43:D44)</f>
        <v>0</v>
      </c>
      <c r="E45" s="57">
        <f t="shared" si="5"/>
        <v>540990331</v>
      </c>
      <c r="F45" s="58">
        <f t="shared" si="5"/>
        <v>540990331</v>
      </c>
      <c r="G45" s="58">
        <f t="shared" si="5"/>
        <v>55965733</v>
      </c>
      <c r="H45" s="58">
        <f t="shared" si="5"/>
        <v>63473417</v>
      </c>
      <c r="I45" s="58">
        <f t="shared" si="5"/>
        <v>14250833</v>
      </c>
      <c r="J45" s="58">
        <f t="shared" si="5"/>
        <v>133689983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133689983</v>
      </c>
      <c r="X45" s="58">
        <f t="shared" si="5"/>
        <v>133807197</v>
      </c>
      <c r="Y45" s="58">
        <f t="shared" si="5"/>
        <v>-117214</v>
      </c>
      <c r="Z45" s="59">
        <f>+IF(X45&lt;&gt;0,+(Y45/X45)*100,0)</f>
        <v>-8.7599174504791405E-2</v>
      </c>
      <c r="AA45" s="56">
        <f>SUM(AA43:AA44)</f>
        <v>540990331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270475868</v>
      </c>
      <c r="D47" s="71">
        <f>SUM(D45:D46)</f>
        <v>0</v>
      </c>
      <c r="E47" s="72">
        <f t="shared" si="6"/>
        <v>540990331</v>
      </c>
      <c r="F47" s="73">
        <f t="shared" si="6"/>
        <v>540990331</v>
      </c>
      <c r="G47" s="73">
        <f t="shared" si="6"/>
        <v>55965733</v>
      </c>
      <c r="H47" s="74">
        <f t="shared" si="6"/>
        <v>63473417</v>
      </c>
      <c r="I47" s="74">
        <f t="shared" si="6"/>
        <v>14250833</v>
      </c>
      <c r="J47" s="74">
        <f t="shared" si="6"/>
        <v>133689983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133689983</v>
      </c>
      <c r="X47" s="74">
        <f t="shared" si="6"/>
        <v>133807197</v>
      </c>
      <c r="Y47" s="74">
        <f t="shared" si="6"/>
        <v>-117214</v>
      </c>
      <c r="Z47" s="75">
        <f>+IF(X47&lt;&gt;0,+(Y47/X47)*100,0)</f>
        <v>-8.7599174504791405E-2</v>
      </c>
      <c r="AA47" s="76">
        <f>SUM(AA45:AA46)</f>
        <v>540990331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10505980</v>
      </c>
      <c r="D7" s="6"/>
      <c r="E7" s="7">
        <v>21281806</v>
      </c>
      <c r="F7" s="8">
        <v>21281806</v>
      </c>
      <c r="G7" s="8">
        <v>1705523</v>
      </c>
      <c r="H7" s="8">
        <v>1623228</v>
      </c>
      <c r="I7" s="8">
        <v>-4581751</v>
      </c>
      <c r="J7" s="8">
        <v>-1253000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-1253000</v>
      </c>
      <c r="X7" s="8">
        <v>5320452</v>
      </c>
      <c r="Y7" s="8">
        <v>-6573452</v>
      </c>
      <c r="Z7" s="2">
        <v>-123.55063066070326</v>
      </c>
      <c r="AA7" s="6">
        <v>21281806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3526602</v>
      </c>
      <c r="D13" s="6"/>
      <c r="E13" s="7">
        <v>2868318</v>
      </c>
      <c r="F13" s="8">
        <v>2868318</v>
      </c>
      <c r="G13" s="8">
        <v>405476</v>
      </c>
      <c r="H13" s="8">
        <v>418174</v>
      </c>
      <c r="I13" s="8">
        <v>397341</v>
      </c>
      <c r="J13" s="8">
        <v>1220991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1220991</v>
      </c>
      <c r="X13" s="8">
        <v>717081</v>
      </c>
      <c r="Y13" s="8">
        <v>503910</v>
      </c>
      <c r="Z13" s="2">
        <v>70.272396005472189</v>
      </c>
      <c r="AA13" s="6">
        <v>2868318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41820792</v>
      </c>
      <c r="F18" s="8">
        <v>41820792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10455198</v>
      </c>
      <c r="Y18" s="8">
        <v>-10455198</v>
      </c>
      <c r="Z18" s="2">
        <v>-100</v>
      </c>
      <c r="AA18" s="6">
        <v>41820792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14032582</v>
      </c>
      <c r="D21" s="33">
        <f t="shared" si="0"/>
        <v>0</v>
      </c>
      <c r="E21" s="34">
        <f t="shared" si="0"/>
        <v>65970916</v>
      </c>
      <c r="F21" s="35">
        <f t="shared" si="0"/>
        <v>65970916</v>
      </c>
      <c r="G21" s="35">
        <f t="shared" si="0"/>
        <v>2110999</v>
      </c>
      <c r="H21" s="35">
        <f t="shared" si="0"/>
        <v>2041402</v>
      </c>
      <c r="I21" s="35">
        <f t="shared" si="0"/>
        <v>-4184410</v>
      </c>
      <c r="J21" s="35">
        <f t="shared" si="0"/>
        <v>-32009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-32009</v>
      </c>
      <c r="X21" s="35">
        <f t="shared" si="0"/>
        <v>16492731</v>
      </c>
      <c r="Y21" s="35">
        <f t="shared" si="0"/>
        <v>-16524740</v>
      </c>
      <c r="Z21" s="36">
        <f>+IF(X21&lt;&gt;0,+(Y21/X21)*100,0)</f>
        <v>-100.19407944020915</v>
      </c>
      <c r="AA21" s="33">
        <f>SUM(AA5:AA20)</f>
        <v>65970916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14006548</v>
      </c>
      <c r="D24" s="6"/>
      <c r="E24" s="7">
        <v>18895852</v>
      </c>
      <c r="F24" s="8">
        <v>18895852</v>
      </c>
      <c r="G24" s="8">
        <v>1146614</v>
      </c>
      <c r="H24" s="8">
        <v>1141284</v>
      </c>
      <c r="I24" s="8">
        <v>1179546</v>
      </c>
      <c r="J24" s="8">
        <v>3467444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3467444</v>
      </c>
      <c r="X24" s="8">
        <v>4723965</v>
      </c>
      <c r="Y24" s="8">
        <v>-1256521</v>
      </c>
      <c r="Z24" s="2">
        <v>-26.598863454746173</v>
      </c>
      <c r="AA24" s="6">
        <v>18895852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64254237</v>
      </c>
      <c r="D26" s="6"/>
      <c r="E26" s="7">
        <v>7372113</v>
      </c>
      <c r="F26" s="8">
        <v>7372113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1843035</v>
      </c>
      <c r="Y26" s="8">
        <v>-1843035</v>
      </c>
      <c r="Z26" s="2">
        <v>-100</v>
      </c>
      <c r="AA26" s="6">
        <v>7372113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8530763</v>
      </c>
      <c r="D30" s="6"/>
      <c r="E30" s="7">
        <v>20137427</v>
      </c>
      <c r="F30" s="8">
        <v>20137427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5034357</v>
      </c>
      <c r="Y30" s="8">
        <v>-5034357</v>
      </c>
      <c r="Z30" s="2">
        <v>-100</v>
      </c>
      <c r="AA30" s="6">
        <v>20137427</v>
      </c>
    </row>
    <row r="31" spans="1:27" ht="13.5" x14ac:dyDescent="0.25">
      <c r="A31" s="25" t="s">
        <v>57</v>
      </c>
      <c r="B31" s="24" t="s">
        <v>32</v>
      </c>
      <c r="C31" s="6">
        <v>3421723</v>
      </c>
      <c r="D31" s="6"/>
      <c r="E31" s="7">
        <v>4168000</v>
      </c>
      <c r="F31" s="8">
        <v>4168000</v>
      </c>
      <c r="G31" s="8">
        <v>156450</v>
      </c>
      <c r="H31" s="8">
        <v>10500</v>
      </c>
      <c r="I31" s="8">
        <v>314850</v>
      </c>
      <c r="J31" s="8">
        <v>481800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481800</v>
      </c>
      <c r="X31" s="8">
        <v>1041999</v>
      </c>
      <c r="Y31" s="8">
        <v>-560199</v>
      </c>
      <c r="Z31" s="2">
        <v>-53.761951786901903</v>
      </c>
      <c r="AA31" s="6">
        <v>4168000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1199601</v>
      </c>
      <c r="D33" s="6"/>
      <c r="E33" s="7">
        <v>12529202</v>
      </c>
      <c r="F33" s="8">
        <v>12529202</v>
      </c>
      <c r="G33" s="8">
        <v>10516</v>
      </c>
      <c r="H33" s="8">
        <v>1699123</v>
      </c>
      <c r="I33" s="8">
        <v>209476</v>
      </c>
      <c r="J33" s="8">
        <v>1919115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1919115</v>
      </c>
      <c r="X33" s="8">
        <v>3132300</v>
      </c>
      <c r="Y33" s="8">
        <v>-1213185</v>
      </c>
      <c r="Z33" s="2">
        <v>-38.731443348338281</v>
      </c>
      <c r="AA33" s="6">
        <v>12529202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91412872</v>
      </c>
      <c r="D35" s="33">
        <f>SUM(D24:D34)</f>
        <v>0</v>
      </c>
      <c r="E35" s="34">
        <f t="shared" si="1"/>
        <v>63102594</v>
      </c>
      <c r="F35" s="35">
        <f t="shared" si="1"/>
        <v>63102594</v>
      </c>
      <c r="G35" s="35">
        <f t="shared" si="1"/>
        <v>1313580</v>
      </c>
      <c r="H35" s="35">
        <f t="shared" si="1"/>
        <v>2850907</v>
      </c>
      <c r="I35" s="35">
        <f t="shared" si="1"/>
        <v>1703872</v>
      </c>
      <c r="J35" s="35">
        <f t="shared" si="1"/>
        <v>5868359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5868359</v>
      </c>
      <c r="X35" s="35">
        <f t="shared" si="1"/>
        <v>15775656</v>
      </c>
      <c r="Y35" s="35">
        <f t="shared" si="1"/>
        <v>-9907297</v>
      </c>
      <c r="Z35" s="36">
        <f>+IF(X35&lt;&gt;0,+(Y35/X35)*100,0)</f>
        <v>-62.801172895757873</v>
      </c>
      <c r="AA35" s="33">
        <f>SUM(AA24:AA34)</f>
        <v>63102594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-77380290</v>
      </c>
      <c r="D37" s="46">
        <f>+D21-D35</f>
        <v>0</v>
      </c>
      <c r="E37" s="47">
        <f t="shared" si="2"/>
        <v>2868322</v>
      </c>
      <c r="F37" s="48">
        <f t="shared" si="2"/>
        <v>2868322</v>
      </c>
      <c r="G37" s="48">
        <f t="shared" si="2"/>
        <v>797419</v>
      </c>
      <c r="H37" s="48">
        <f t="shared" si="2"/>
        <v>-809505</v>
      </c>
      <c r="I37" s="48">
        <f t="shared" si="2"/>
        <v>-5888282</v>
      </c>
      <c r="J37" s="48">
        <f t="shared" si="2"/>
        <v>-5900368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-5900368</v>
      </c>
      <c r="X37" s="48">
        <f>IF(F21=F35,0,X21-X35)</f>
        <v>717075</v>
      </c>
      <c r="Y37" s="48">
        <f t="shared" si="2"/>
        <v>-6617443</v>
      </c>
      <c r="Z37" s="49">
        <f>+IF(X37&lt;&gt;0,+(Y37/X37)*100,0)</f>
        <v>-922.8383362967611</v>
      </c>
      <c r="AA37" s="46">
        <f>+AA21-AA35</f>
        <v>2868322</v>
      </c>
    </row>
    <row r="38" spans="1:27" ht="23.1" customHeight="1" x14ac:dyDescent="0.25">
      <c r="A38" s="50" t="s">
        <v>62</v>
      </c>
      <c r="B38" s="29" t="s">
        <v>32</v>
      </c>
      <c r="C38" s="6">
        <v>66248480</v>
      </c>
      <c r="D38" s="6"/>
      <c r="E38" s="7">
        <v>69287362</v>
      </c>
      <c r="F38" s="8">
        <v>69287362</v>
      </c>
      <c r="G38" s="8">
        <v>1231022</v>
      </c>
      <c r="H38" s="8"/>
      <c r="I38" s="8">
        <v>1998624</v>
      </c>
      <c r="J38" s="8">
        <v>3229646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3229646</v>
      </c>
      <c r="X38" s="8">
        <v>17321841</v>
      </c>
      <c r="Y38" s="8">
        <v>-14092195</v>
      </c>
      <c r="Z38" s="2">
        <v>-81.355064972597319</v>
      </c>
      <c r="AA38" s="6">
        <v>69287362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1896237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-9235573</v>
      </c>
      <c r="D41" s="56">
        <f>SUM(D37:D40)</f>
        <v>0</v>
      </c>
      <c r="E41" s="57">
        <f t="shared" si="3"/>
        <v>72155684</v>
      </c>
      <c r="F41" s="58">
        <f t="shared" si="3"/>
        <v>72155684</v>
      </c>
      <c r="G41" s="58">
        <f t="shared" si="3"/>
        <v>2028441</v>
      </c>
      <c r="H41" s="58">
        <f t="shared" si="3"/>
        <v>-809505</v>
      </c>
      <c r="I41" s="58">
        <f t="shared" si="3"/>
        <v>-3889658</v>
      </c>
      <c r="J41" s="58">
        <f t="shared" si="3"/>
        <v>-2670722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-2670722</v>
      </c>
      <c r="X41" s="58">
        <f t="shared" si="3"/>
        <v>18038916</v>
      </c>
      <c r="Y41" s="58">
        <f t="shared" si="3"/>
        <v>-20709638</v>
      </c>
      <c r="Z41" s="59">
        <f>+IF(X41&lt;&gt;0,+(Y41/X41)*100,0)</f>
        <v>-114.8053353095053</v>
      </c>
      <c r="AA41" s="56">
        <f>SUM(AA37:AA40)</f>
        <v>72155684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-9235573</v>
      </c>
      <c r="D43" s="64">
        <f>+D41-D42</f>
        <v>0</v>
      </c>
      <c r="E43" s="65">
        <f t="shared" si="4"/>
        <v>72155684</v>
      </c>
      <c r="F43" s="66">
        <f t="shared" si="4"/>
        <v>72155684</v>
      </c>
      <c r="G43" s="66">
        <f t="shared" si="4"/>
        <v>2028441</v>
      </c>
      <c r="H43" s="66">
        <f t="shared" si="4"/>
        <v>-809505</v>
      </c>
      <c r="I43" s="66">
        <f t="shared" si="4"/>
        <v>-3889658</v>
      </c>
      <c r="J43" s="66">
        <f t="shared" si="4"/>
        <v>-2670722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-2670722</v>
      </c>
      <c r="X43" s="66">
        <f t="shared" si="4"/>
        <v>18038916</v>
      </c>
      <c r="Y43" s="66">
        <f t="shared" si="4"/>
        <v>-20709638</v>
      </c>
      <c r="Z43" s="67">
        <f>+IF(X43&lt;&gt;0,+(Y43/X43)*100,0)</f>
        <v>-114.8053353095053</v>
      </c>
      <c r="AA43" s="64">
        <f>+AA41-AA42</f>
        <v>72155684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-9235573</v>
      </c>
      <c r="D45" s="56">
        <f>SUM(D43:D44)</f>
        <v>0</v>
      </c>
      <c r="E45" s="57">
        <f t="shared" si="5"/>
        <v>72155684</v>
      </c>
      <c r="F45" s="58">
        <f t="shared" si="5"/>
        <v>72155684</v>
      </c>
      <c r="G45" s="58">
        <f t="shared" si="5"/>
        <v>2028441</v>
      </c>
      <c r="H45" s="58">
        <f t="shared" si="5"/>
        <v>-809505</v>
      </c>
      <c r="I45" s="58">
        <f t="shared" si="5"/>
        <v>-3889658</v>
      </c>
      <c r="J45" s="58">
        <f t="shared" si="5"/>
        <v>-2670722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-2670722</v>
      </c>
      <c r="X45" s="58">
        <f t="shared" si="5"/>
        <v>18038916</v>
      </c>
      <c r="Y45" s="58">
        <f t="shared" si="5"/>
        <v>-20709638</v>
      </c>
      <c r="Z45" s="59">
        <f>+IF(X45&lt;&gt;0,+(Y45/X45)*100,0)</f>
        <v>-114.8053353095053</v>
      </c>
      <c r="AA45" s="56">
        <f>SUM(AA43:AA44)</f>
        <v>72155684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-9235573</v>
      </c>
      <c r="D47" s="71">
        <f>SUM(D45:D46)</f>
        <v>0</v>
      </c>
      <c r="E47" s="72">
        <f t="shared" si="6"/>
        <v>72155684</v>
      </c>
      <c r="F47" s="73">
        <f t="shared" si="6"/>
        <v>72155684</v>
      </c>
      <c r="G47" s="73">
        <f t="shared" si="6"/>
        <v>2028441</v>
      </c>
      <c r="H47" s="74">
        <f t="shared" si="6"/>
        <v>-809505</v>
      </c>
      <c r="I47" s="74">
        <f t="shared" si="6"/>
        <v>-3889658</v>
      </c>
      <c r="J47" s="74">
        <f t="shared" si="6"/>
        <v>-2670722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-2670722</v>
      </c>
      <c r="X47" s="74">
        <f t="shared" si="6"/>
        <v>18038916</v>
      </c>
      <c r="Y47" s="74">
        <f t="shared" si="6"/>
        <v>-20709638</v>
      </c>
      <c r="Z47" s="75">
        <f>+IF(X47&lt;&gt;0,+(Y47/X47)*100,0)</f>
        <v>-114.8053353095053</v>
      </c>
      <c r="AA47" s="76">
        <f>SUM(AA45:AA46)</f>
        <v>72155684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22279146</v>
      </c>
      <c r="D7" s="6"/>
      <c r="E7" s="7">
        <v>36000000</v>
      </c>
      <c r="F7" s="8">
        <v>36000000</v>
      </c>
      <c r="G7" s="8">
        <v>1567085</v>
      </c>
      <c r="H7" s="8">
        <v>2597354</v>
      </c>
      <c r="I7" s="8">
        <v>2013595</v>
      </c>
      <c r="J7" s="8">
        <v>6178034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6178034</v>
      </c>
      <c r="X7" s="8">
        <v>9000003</v>
      </c>
      <c r="Y7" s="8">
        <v>-2821969</v>
      </c>
      <c r="Z7" s="2">
        <v>-31.355200659377559</v>
      </c>
      <c r="AA7" s="6">
        <v>36000000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45584387</v>
      </c>
      <c r="D18" s="6"/>
      <c r="E18" s="7">
        <v>46331020</v>
      </c>
      <c r="F18" s="8">
        <v>46331020</v>
      </c>
      <c r="G18" s="8">
        <v>19304529</v>
      </c>
      <c r="H18" s="8"/>
      <c r="I18" s="8"/>
      <c r="J18" s="8">
        <v>19304529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19304529</v>
      </c>
      <c r="X18" s="8">
        <v>11582754</v>
      </c>
      <c r="Y18" s="8">
        <v>7721775</v>
      </c>
      <c r="Z18" s="2">
        <v>66.6661400216218</v>
      </c>
      <c r="AA18" s="6">
        <v>46331020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67863533</v>
      </c>
      <c r="D21" s="33">
        <f t="shared" si="0"/>
        <v>0</v>
      </c>
      <c r="E21" s="34">
        <f t="shared" si="0"/>
        <v>82331020</v>
      </c>
      <c r="F21" s="35">
        <f t="shared" si="0"/>
        <v>82331020</v>
      </c>
      <c r="G21" s="35">
        <f t="shared" si="0"/>
        <v>20871614</v>
      </c>
      <c r="H21" s="35">
        <f t="shared" si="0"/>
        <v>2597354</v>
      </c>
      <c r="I21" s="35">
        <f t="shared" si="0"/>
        <v>2013595</v>
      </c>
      <c r="J21" s="35">
        <f t="shared" si="0"/>
        <v>25482563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25482563</v>
      </c>
      <c r="X21" s="35">
        <f t="shared" si="0"/>
        <v>20582757</v>
      </c>
      <c r="Y21" s="35">
        <f t="shared" si="0"/>
        <v>4899806</v>
      </c>
      <c r="Z21" s="36">
        <f>+IF(X21&lt;&gt;0,+(Y21/X21)*100,0)</f>
        <v>23.805392057050472</v>
      </c>
      <c r="AA21" s="33">
        <f>SUM(AA5:AA20)</f>
        <v>82331020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3662693</v>
      </c>
      <c r="D24" s="6"/>
      <c r="E24" s="7">
        <v>5080049</v>
      </c>
      <c r="F24" s="8">
        <v>5080049</v>
      </c>
      <c r="G24" s="8">
        <v>333095</v>
      </c>
      <c r="H24" s="8">
        <v>314086</v>
      </c>
      <c r="I24" s="8">
        <v>321996</v>
      </c>
      <c r="J24" s="8">
        <v>969177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969177</v>
      </c>
      <c r="X24" s="8">
        <v>1270011</v>
      </c>
      <c r="Y24" s="8">
        <v>-300834</v>
      </c>
      <c r="Z24" s="2">
        <v>-23.687511368011773</v>
      </c>
      <c r="AA24" s="6">
        <v>5080049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-184925</v>
      </c>
      <c r="D26" s="6"/>
      <c r="E26" s="7">
        <v>2500000</v>
      </c>
      <c r="F26" s="8">
        <v>2500000</v>
      </c>
      <c r="G26" s="8"/>
      <c r="H26" s="8">
        <v>-5411</v>
      </c>
      <c r="I26" s="8"/>
      <c r="J26" s="8">
        <v>-5411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-5411</v>
      </c>
      <c r="X26" s="8">
        <v>624999</v>
      </c>
      <c r="Y26" s="8">
        <v>-630410</v>
      </c>
      <c r="Z26" s="2">
        <v>-100.86576138521821</v>
      </c>
      <c r="AA26" s="6">
        <v>2500000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>
        <v>245981</v>
      </c>
      <c r="D28" s="6"/>
      <c r="E28" s="7">
        <v>200000</v>
      </c>
      <c r="F28" s="8">
        <v>200000</v>
      </c>
      <c r="G28" s="8">
        <v>3389</v>
      </c>
      <c r="H28" s="8">
        <v>3376</v>
      </c>
      <c r="I28" s="8">
        <v>3203</v>
      </c>
      <c r="J28" s="8">
        <v>9968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9968</v>
      </c>
      <c r="X28" s="8">
        <v>50001</v>
      </c>
      <c r="Y28" s="8">
        <v>-40033</v>
      </c>
      <c r="Z28" s="2">
        <v>-80.064398712025763</v>
      </c>
      <c r="AA28" s="6">
        <v>200000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26298486</v>
      </c>
      <c r="D30" s="6"/>
      <c r="E30" s="7">
        <v>27882809</v>
      </c>
      <c r="F30" s="8">
        <v>27882809</v>
      </c>
      <c r="G30" s="8"/>
      <c r="H30" s="8">
        <v>4390121</v>
      </c>
      <c r="I30" s="8">
        <v>2221200</v>
      </c>
      <c r="J30" s="8">
        <v>6611321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6611321</v>
      </c>
      <c r="X30" s="8">
        <v>6970704</v>
      </c>
      <c r="Y30" s="8">
        <v>-359383</v>
      </c>
      <c r="Z30" s="2">
        <v>-5.1556198627857386</v>
      </c>
      <c r="AA30" s="6">
        <v>27882809</v>
      </c>
    </row>
    <row r="31" spans="1:27" ht="13.5" x14ac:dyDescent="0.25">
      <c r="A31" s="25" t="s">
        <v>57</v>
      </c>
      <c r="B31" s="24" t="s">
        <v>32</v>
      </c>
      <c r="C31" s="6">
        <v>4930381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2839227</v>
      </c>
      <c r="D33" s="6"/>
      <c r="E33" s="7">
        <v>834886</v>
      </c>
      <c r="F33" s="8">
        <v>834886</v>
      </c>
      <c r="G33" s="8">
        <v>2894</v>
      </c>
      <c r="H33" s="8">
        <v>-1997244</v>
      </c>
      <c r="I33" s="8">
        <v>2002670</v>
      </c>
      <c r="J33" s="8">
        <v>8320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8320</v>
      </c>
      <c r="X33" s="8">
        <v>208722</v>
      </c>
      <c r="Y33" s="8">
        <v>-200402</v>
      </c>
      <c r="Z33" s="2">
        <v>-96.013836586464294</v>
      </c>
      <c r="AA33" s="6">
        <v>834886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37791843</v>
      </c>
      <c r="D35" s="33">
        <f>SUM(D24:D34)</f>
        <v>0</v>
      </c>
      <c r="E35" s="34">
        <f t="shared" si="1"/>
        <v>36497744</v>
      </c>
      <c r="F35" s="35">
        <f t="shared" si="1"/>
        <v>36497744</v>
      </c>
      <c r="G35" s="35">
        <f t="shared" si="1"/>
        <v>339378</v>
      </c>
      <c r="H35" s="35">
        <f t="shared" si="1"/>
        <v>2704928</v>
      </c>
      <c r="I35" s="35">
        <f t="shared" si="1"/>
        <v>4549069</v>
      </c>
      <c r="J35" s="35">
        <f t="shared" si="1"/>
        <v>7593375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7593375</v>
      </c>
      <c r="X35" s="35">
        <f t="shared" si="1"/>
        <v>9124437</v>
      </c>
      <c r="Y35" s="35">
        <f t="shared" si="1"/>
        <v>-1531062</v>
      </c>
      <c r="Z35" s="36">
        <f>+IF(X35&lt;&gt;0,+(Y35/X35)*100,0)</f>
        <v>-16.779796934320441</v>
      </c>
      <c r="AA35" s="33">
        <f>SUM(AA24:AA34)</f>
        <v>36497744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30071690</v>
      </c>
      <c r="D37" s="46">
        <f>+D21-D35</f>
        <v>0</v>
      </c>
      <c r="E37" s="47">
        <f t="shared" si="2"/>
        <v>45833276</v>
      </c>
      <c r="F37" s="48">
        <f t="shared" si="2"/>
        <v>45833276</v>
      </c>
      <c r="G37" s="48">
        <f t="shared" si="2"/>
        <v>20532236</v>
      </c>
      <c r="H37" s="48">
        <f t="shared" si="2"/>
        <v>-107574</v>
      </c>
      <c r="I37" s="48">
        <f t="shared" si="2"/>
        <v>-2535474</v>
      </c>
      <c r="J37" s="48">
        <f t="shared" si="2"/>
        <v>17889188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17889188</v>
      </c>
      <c r="X37" s="48">
        <f>IF(F21=F35,0,X21-X35)</f>
        <v>11458320</v>
      </c>
      <c r="Y37" s="48">
        <f t="shared" si="2"/>
        <v>6430868</v>
      </c>
      <c r="Z37" s="49">
        <f>+IF(X37&lt;&gt;0,+(Y37/X37)*100,0)</f>
        <v>56.124004217023092</v>
      </c>
      <c r="AA37" s="46">
        <f>+AA21-AA35</f>
        <v>45833276</v>
      </c>
    </row>
    <row r="38" spans="1:27" ht="23.1" customHeight="1" x14ac:dyDescent="0.25">
      <c r="A38" s="50" t="s">
        <v>62</v>
      </c>
      <c r="B38" s="29" t="s">
        <v>32</v>
      </c>
      <c r="C38" s="6">
        <v>70970278</v>
      </c>
      <c r="D38" s="6"/>
      <c r="E38" s="7">
        <v>30000000</v>
      </c>
      <c r="F38" s="8">
        <v>30000000</v>
      </c>
      <c r="G38" s="8">
        <v>500852</v>
      </c>
      <c r="H38" s="8"/>
      <c r="I38" s="8">
        <v>1794922</v>
      </c>
      <c r="J38" s="8">
        <v>2295774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2295774</v>
      </c>
      <c r="X38" s="8">
        <v>7500000</v>
      </c>
      <c r="Y38" s="8">
        <v>-5204226</v>
      </c>
      <c r="Z38" s="2">
        <v>-69.389679999999998</v>
      </c>
      <c r="AA38" s="6">
        <v>30000000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101041968</v>
      </c>
      <c r="D41" s="56">
        <f>SUM(D37:D40)</f>
        <v>0</v>
      </c>
      <c r="E41" s="57">
        <f t="shared" si="3"/>
        <v>75833276</v>
      </c>
      <c r="F41" s="58">
        <f t="shared" si="3"/>
        <v>75833276</v>
      </c>
      <c r="G41" s="58">
        <f t="shared" si="3"/>
        <v>21033088</v>
      </c>
      <c r="H41" s="58">
        <f t="shared" si="3"/>
        <v>-107574</v>
      </c>
      <c r="I41" s="58">
        <f t="shared" si="3"/>
        <v>-740552</v>
      </c>
      <c r="J41" s="58">
        <f t="shared" si="3"/>
        <v>20184962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20184962</v>
      </c>
      <c r="X41" s="58">
        <f t="shared" si="3"/>
        <v>18958320</v>
      </c>
      <c r="Y41" s="58">
        <f t="shared" si="3"/>
        <v>1226642</v>
      </c>
      <c r="Z41" s="59">
        <f>+IF(X41&lt;&gt;0,+(Y41/X41)*100,0)</f>
        <v>6.4702041109127819</v>
      </c>
      <c r="AA41" s="56">
        <f>SUM(AA37:AA40)</f>
        <v>75833276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101041968</v>
      </c>
      <c r="D43" s="64">
        <f>+D41-D42</f>
        <v>0</v>
      </c>
      <c r="E43" s="65">
        <f t="shared" si="4"/>
        <v>75833276</v>
      </c>
      <c r="F43" s="66">
        <f t="shared" si="4"/>
        <v>75833276</v>
      </c>
      <c r="G43" s="66">
        <f t="shared" si="4"/>
        <v>21033088</v>
      </c>
      <c r="H43" s="66">
        <f t="shared" si="4"/>
        <v>-107574</v>
      </c>
      <c r="I43" s="66">
        <f t="shared" si="4"/>
        <v>-740552</v>
      </c>
      <c r="J43" s="66">
        <f t="shared" si="4"/>
        <v>20184962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20184962</v>
      </c>
      <c r="X43" s="66">
        <f t="shared" si="4"/>
        <v>18958320</v>
      </c>
      <c r="Y43" s="66">
        <f t="shared" si="4"/>
        <v>1226642</v>
      </c>
      <c r="Z43" s="67">
        <f>+IF(X43&lt;&gt;0,+(Y43/X43)*100,0)</f>
        <v>6.4702041109127819</v>
      </c>
      <c r="AA43" s="64">
        <f>+AA41-AA42</f>
        <v>75833276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101041968</v>
      </c>
      <c r="D45" s="56">
        <f>SUM(D43:D44)</f>
        <v>0</v>
      </c>
      <c r="E45" s="57">
        <f t="shared" si="5"/>
        <v>75833276</v>
      </c>
      <c r="F45" s="58">
        <f t="shared" si="5"/>
        <v>75833276</v>
      </c>
      <c r="G45" s="58">
        <f t="shared" si="5"/>
        <v>21033088</v>
      </c>
      <c r="H45" s="58">
        <f t="shared" si="5"/>
        <v>-107574</v>
      </c>
      <c r="I45" s="58">
        <f t="shared" si="5"/>
        <v>-740552</v>
      </c>
      <c r="J45" s="58">
        <f t="shared" si="5"/>
        <v>20184962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20184962</v>
      </c>
      <c r="X45" s="58">
        <f t="shared" si="5"/>
        <v>18958320</v>
      </c>
      <c r="Y45" s="58">
        <f t="shared" si="5"/>
        <v>1226642</v>
      </c>
      <c r="Z45" s="59">
        <f>+IF(X45&lt;&gt;0,+(Y45/X45)*100,0)</f>
        <v>6.4702041109127819</v>
      </c>
      <c r="AA45" s="56">
        <f>SUM(AA43:AA44)</f>
        <v>75833276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101041968</v>
      </c>
      <c r="D47" s="71">
        <f>SUM(D45:D46)</f>
        <v>0</v>
      </c>
      <c r="E47" s="72">
        <f t="shared" si="6"/>
        <v>75833276</v>
      </c>
      <c r="F47" s="73">
        <f t="shared" si="6"/>
        <v>75833276</v>
      </c>
      <c r="G47" s="73">
        <f t="shared" si="6"/>
        <v>21033088</v>
      </c>
      <c r="H47" s="74">
        <f t="shared" si="6"/>
        <v>-107574</v>
      </c>
      <c r="I47" s="74">
        <f t="shared" si="6"/>
        <v>-740552</v>
      </c>
      <c r="J47" s="74">
        <f t="shared" si="6"/>
        <v>20184962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20184962</v>
      </c>
      <c r="X47" s="74">
        <f t="shared" si="6"/>
        <v>18958320</v>
      </c>
      <c r="Y47" s="74">
        <f t="shared" si="6"/>
        <v>1226642</v>
      </c>
      <c r="Z47" s="75">
        <f>+IF(X47&lt;&gt;0,+(Y47/X47)*100,0)</f>
        <v>6.4702041109127819</v>
      </c>
      <c r="AA47" s="76">
        <f>SUM(AA45:AA46)</f>
        <v>75833276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36846413</v>
      </c>
      <c r="D7" s="6"/>
      <c r="E7" s="7">
        <v>57735929</v>
      </c>
      <c r="F7" s="8">
        <v>57735929</v>
      </c>
      <c r="G7" s="8">
        <v>4382087</v>
      </c>
      <c r="H7" s="8">
        <v>3450367</v>
      </c>
      <c r="I7" s="8">
        <v>3287897</v>
      </c>
      <c r="J7" s="8">
        <v>11120351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11120351</v>
      </c>
      <c r="X7" s="8">
        <v>15648700</v>
      </c>
      <c r="Y7" s="8">
        <v>-4528349</v>
      </c>
      <c r="Z7" s="2">
        <v>-28.937541137602484</v>
      </c>
      <c r="AA7" s="6">
        <v>57735929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1002420</v>
      </c>
      <c r="D19" s="6"/>
      <c r="E19" s="7">
        <v>868604</v>
      </c>
      <c r="F19" s="26">
        <v>868604</v>
      </c>
      <c r="G19" s="26">
        <v>649909</v>
      </c>
      <c r="H19" s="26">
        <v>34600</v>
      </c>
      <c r="I19" s="26">
        <v>60822</v>
      </c>
      <c r="J19" s="26">
        <v>745331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745331</v>
      </c>
      <c r="X19" s="26">
        <v>323776</v>
      </c>
      <c r="Y19" s="26">
        <v>421555</v>
      </c>
      <c r="Z19" s="27">
        <v>130.1995824273572</v>
      </c>
      <c r="AA19" s="28">
        <v>868604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37848833</v>
      </c>
      <c r="D21" s="33">
        <f t="shared" si="0"/>
        <v>0</v>
      </c>
      <c r="E21" s="34">
        <f t="shared" si="0"/>
        <v>58604533</v>
      </c>
      <c r="F21" s="35">
        <f t="shared" si="0"/>
        <v>58604533</v>
      </c>
      <c r="G21" s="35">
        <f t="shared" si="0"/>
        <v>5031996</v>
      </c>
      <c r="H21" s="35">
        <f t="shared" si="0"/>
        <v>3484967</v>
      </c>
      <c r="I21" s="35">
        <f t="shared" si="0"/>
        <v>3348719</v>
      </c>
      <c r="J21" s="35">
        <f t="shared" si="0"/>
        <v>11865682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11865682</v>
      </c>
      <c r="X21" s="35">
        <f t="shared" si="0"/>
        <v>15972476</v>
      </c>
      <c r="Y21" s="35">
        <f t="shared" si="0"/>
        <v>-4106794</v>
      </c>
      <c r="Z21" s="36">
        <f>+IF(X21&lt;&gt;0,+(Y21/X21)*100,0)</f>
        <v>-25.711693039951978</v>
      </c>
      <c r="AA21" s="33">
        <f>SUM(AA5:AA20)</f>
        <v>58604533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14390676</v>
      </c>
      <c r="D24" s="6"/>
      <c r="E24" s="7">
        <v>14083900</v>
      </c>
      <c r="F24" s="8">
        <v>14083900</v>
      </c>
      <c r="G24" s="8">
        <v>1249638</v>
      </c>
      <c r="H24" s="8">
        <v>1291612</v>
      </c>
      <c r="I24" s="8">
        <v>1275511</v>
      </c>
      <c r="J24" s="8">
        <v>3816761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3816761</v>
      </c>
      <c r="X24" s="8">
        <v>3520971</v>
      </c>
      <c r="Y24" s="8">
        <v>295790</v>
      </c>
      <c r="Z24" s="2">
        <v>8.4008076181257962</v>
      </c>
      <c r="AA24" s="6">
        <v>14083900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3313580</v>
      </c>
      <c r="D26" s="6"/>
      <c r="E26" s="7">
        <v>2000000</v>
      </c>
      <c r="F26" s="8">
        <v>2000000</v>
      </c>
      <c r="G26" s="8"/>
      <c r="H26" s="8"/>
      <c r="I26" s="8">
        <v>117529</v>
      </c>
      <c r="J26" s="8">
        <v>117529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117529</v>
      </c>
      <c r="X26" s="8">
        <v>500001</v>
      </c>
      <c r="Y26" s="8">
        <v>-382472</v>
      </c>
      <c r="Z26" s="2">
        <v>-76.494247011505976</v>
      </c>
      <c r="AA26" s="6">
        <v>2000000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10811598</v>
      </c>
      <c r="F27" s="8">
        <v>10811598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2702901</v>
      </c>
      <c r="Y27" s="8">
        <v>-2702901</v>
      </c>
      <c r="Z27" s="2">
        <v>-100</v>
      </c>
      <c r="AA27" s="6">
        <v>10811598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10305737</v>
      </c>
      <c r="D30" s="6"/>
      <c r="E30" s="7">
        <v>11767600</v>
      </c>
      <c r="F30" s="8">
        <v>11767600</v>
      </c>
      <c r="G30" s="8">
        <v>198446</v>
      </c>
      <c r="H30" s="8">
        <v>1270400</v>
      </c>
      <c r="I30" s="8">
        <v>1425286</v>
      </c>
      <c r="J30" s="8">
        <v>2894132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2894132</v>
      </c>
      <c r="X30" s="8">
        <v>2250001</v>
      </c>
      <c r="Y30" s="8">
        <v>644131</v>
      </c>
      <c r="Z30" s="2">
        <v>28.628031720874791</v>
      </c>
      <c r="AA30" s="6">
        <v>11767600</v>
      </c>
    </row>
    <row r="31" spans="1:27" ht="13.5" x14ac:dyDescent="0.25">
      <c r="A31" s="25" t="s">
        <v>57</v>
      </c>
      <c r="B31" s="24" t="s">
        <v>32</v>
      </c>
      <c r="C31" s="6">
        <v>909993</v>
      </c>
      <c r="D31" s="6"/>
      <c r="E31" s="7">
        <v>2847000</v>
      </c>
      <c r="F31" s="8">
        <v>2847000</v>
      </c>
      <c r="G31" s="8"/>
      <c r="H31" s="8">
        <v>466008</v>
      </c>
      <c r="I31" s="8">
        <v>32263</v>
      </c>
      <c r="J31" s="8">
        <v>498271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498271</v>
      </c>
      <c r="X31" s="8">
        <v>263354</v>
      </c>
      <c r="Y31" s="8">
        <v>234917</v>
      </c>
      <c r="Z31" s="2">
        <v>89.201986679526414</v>
      </c>
      <c r="AA31" s="6">
        <v>2847000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770944</v>
      </c>
      <c r="D33" s="6"/>
      <c r="E33" s="7">
        <v>427704</v>
      </c>
      <c r="F33" s="8">
        <v>427704</v>
      </c>
      <c r="G33" s="8">
        <v>10514</v>
      </c>
      <c r="H33" s="8">
        <v>10995</v>
      </c>
      <c r="I33" s="8">
        <v>18458</v>
      </c>
      <c r="J33" s="8">
        <v>39967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39967</v>
      </c>
      <c r="X33" s="8">
        <v>23889</v>
      </c>
      <c r="Y33" s="8">
        <v>16078</v>
      </c>
      <c r="Z33" s="2">
        <v>67.302942777010344</v>
      </c>
      <c r="AA33" s="6">
        <v>427704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29690930</v>
      </c>
      <c r="D35" s="33">
        <f>SUM(D24:D34)</f>
        <v>0</v>
      </c>
      <c r="E35" s="34">
        <f t="shared" si="1"/>
        <v>41937802</v>
      </c>
      <c r="F35" s="35">
        <f t="shared" si="1"/>
        <v>41937802</v>
      </c>
      <c r="G35" s="35">
        <f t="shared" si="1"/>
        <v>1458598</v>
      </c>
      <c r="H35" s="35">
        <f t="shared" si="1"/>
        <v>3039015</v>
      </c>
      <c r="I35" s="35">
        <f t="shared" si="1"/>
        <v>2869047</v>
      </c>
      <c r="J35" s="35">
        <f t="shared" si="1"/>
        <v>7366660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7366660</v>
      </c>
      <c r="X35" s="35">
        <f t="shared" si="1"/>
        <v>9261117</v>
      </c>
      <c r="Y35" s="35">
        <f t="shared" si="1"/>
        <v>-1894457</v>
      </c>
      <c r="Z35" s="36">
        <f>+IF(X35&lt;&gt;0,+(Y35/X35)*100,0)</f>
        <v>-20.456031383687304</v>
      </c>
      <c r="AA35" s="33">
        <f>SUM(AA24:AA34)</f>
        <v>41937802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8157903</v>
      </c>
      <c r="D37" s="46">
        <f>+D21-D35</f>
        <v>0</v>
      </c>
      <c r="E37" s="47">
        <f t="shared" si="2"/>
        <v>16666731</v>
      </c>
      <c r="F37" s="48">
        <f t="shared" si="2"/>
        <v>16666731</v>
      </c>
      <c r="G37" s="48">
        <f t="shared" si="2"/>
        <v>3573398</v>
      </c>
      <c r="H37" s="48">
        <f t="shared" si="2"/>
        <v>445952</v>
      </c>
      <c r="I37" s="48">
        <f t="shared" si="2"/>
        <v>479672</v>
      </c>
      <c r="J37" s="48">
        <f t="shared" si="2"/>
        <v>4499022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4499022</v>
      </c>
      <c r="X37" s="48">
        <f>IF(F21=F35,0,X21-X35)</f>
        <v>6711359</v>
      </c>
      <c r="Y37" s="48">
        <f t="shared" si="2"/>
        <v>-2212337</v>
      </c>
      <c r="Z37" s="49">
        <f>+IF(X37&lt;&gt;0,+(Y37/X37)*100,0)</f>
        <v>-32.964068827192818</v>
      </c>
      <c r="AA37" s="46">
        <f>+AA21-AA35</f>
        <v>16666731</v>
      </c>
    </row>
    <row r="38" spans="1:27" ht="23.1" customHeight="1" x14ac:dyDescent="0.25">
      <c r="A38" s="50" t="s">
        <v>62</v>
      </c>
      <c r="B38" s="29" t="s">
        <v>32</v>
      </c>
      <c r="C38" s="6">
        <v>30791786</v>
      </c>
      <c r="D38" s="6"/>
      <c r="E38" s="7">
        <v>28211000</v>
      </c>
      <c r="F38" s="8">
        <v>28211000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3068250</v>
      </c>
      <c r="Y38" s="8">
        <v>-3068250</v>
      </c>
      <c r="Z38" s="2">
        <v>-100</v>
      </c>
      <c r="AA38" s="6">
        <v>28211000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38949689</v>
      </c>
      <c r="D41" s="56">
        <f>SUM(D37:D40)</f>
        <v>0</v>
      </c>
      <c r="E41" s="57">
        <f t="shared" si="3"/>
        <v>44877731</v>
      </c>
      <c r="F41" s="58">
        <f t="shared" si="3"/>
        <v>44877731</v>
      </c>
      <c r="G41" s="58">
        <f t="shared" si="3"/>
        <v>3573398</v>
      </c>
      <c r="H41" s="58">
        <f t="shared" si="3"/>
        <v>445952</v>
      </c>
      <c r="I41" s="58">
        <f t="shared" si="3"/>
        <v>479672</v>
      </c>
      <c r="J41" s="58">
        <f t="shared" si="3"/>
        <v>4499022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4499022</v>
      </c>
      <c r="X41" s="58">
        <f t="shared" si="3"/>
        <v>9779609</v>
      </c>
      <c r="Y41" s="58">
        <f t="shared" si="3"/>
        <v>-5280587</v>
      </c>
      <c r="Z41" s="59">
        <f>+IF(X41&lt;&gt;0,+(Y41/X41)*100,0)</f>
        <v>-53.995890837762531</v>
      </c>
      <c r="AA41" s="56">
        <f>SUM(AA37:AA40)</f>
        <v>44877731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38949689</v>
      </c>
      <c r="D43" s="64">
        <f>+D41-D42</f>
        <v>0</v>
      </c>
      <c r="E43" s="65">
        <f t="shared" si="4"/>
        <v>44877731</v>
      </c>
      <c r="F43" s="66">
        <f t="shared" si="4"/>
        <v>44877731</v>
      </c>
      <c r="G43" s="66">
        <f t="shared" si="4"/>
        <v>3573398</v>
      </c>
      <c r="H43" s="66">
        <f t="shared" si="4"/>
        <v>445952</v>
      </c>
      <c r="I43" s="66">
        <f t="shared" si="4"/>
        <v>479672</v>
      </c>
      <c r="J43" s="66">
        <f t="shared" si="4"/>
        <v>4499022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4499022</v>
      </c>
      <c r="X43" s="66">
        <f t="shared" si="4"/>
        <v>9779609</v>
      </c>
      <c r="Y43" s="66">
        <f t="shared" si="4"/>
        <v>-5280587</v>
      </c>
      <c r="Z43" s="67">
        <f>+IF(X43&lt;&gt;0,+(Y43/X43)*100,0)</f>
        <v>-53.995890837762531</v>
      </c>
      <c r="AA43" s="64">
        <f>+AA41-AA42</f>
        <v>44877731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38949689</v>
      </c>
      <c r="D45" s="56">
        <f>SUM(D43:D44)</f>
        <v>0</v>
      </c>
      <c r="E45" s="57">
        <f t="shared" si="5"/>
        <v>44877731</v>
      </c>
      <c r="F45" s="58">
        <f t="shared" si="5"/>
        <v>44877731</v>
      </c>
      <c r="G45" s="58">
        <f t="shared" si="5"/>
        <v>3573398</v>
      </c>
      <c r="H45" s="58">
        <f t="shared" si="5"/>
        <v>445952</v>
      </c>
      <c r="I45" s="58">
        <f t="shared" si="5"/>
        <v>479672</v>
      </c>
      <c r="J45" s="58">
        <f t="shared" si="5"/>
        <v>4499022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4499022</v>
      </c>
      <c r="X45" s="58">
        <f t="shared" si="5"/>
        <v>9779609</v>
      </c>
      <c r="Y45" s="58">
        <f t="shared" si="5"/>
        <v>-5280587</v>
      </c>
      <c r="Z45" s="59">
        <f>+IF(X45&lt;&gt;0,+(Y45/X45)*100,0)</f>
        <v>-53.995890837762531</v>
      </c>
      <c r="AA45" s="56">
        <f>SUM(AA43:AA44)</f>
        <v>44877731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38949689</v>
      </c>
      <c r="D47" s="71">
        <f>SUM(D45:D46)</f>
        <v>0</v>
      </c>
      <c r="E47" s="72">
        <f t="shared" si="6"/>
        <v>44877731</v>
      </c>
      <c r="F47" s="73">
        <f t="shared" si="6"/>
        <v>44877731</v>
      </c>
      <c r="G47" s="73">
        <f t="shared" si="6"/>
        <v>3573398</v>
      </c>
      <c r="H47" s="74">
        <f t="shared" si="6"/>
        <v>445952</v>
      </c>
      <c r="I47" s="74">
        <f t="shared" si="6"/>
        <v>479672</v>
      </c>
      <c r="J47" s="74">
        <f t="shared" si="6"/>
        <v>4499022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4499022</v>
      </c>
      <c r="X47" s="74">
        <f t="shared" si="6"/>
        <v>9779609</v>
      </c>
      <c r="Y47" s="74">
        <f t="shared" si="6"/>
        <v>-5280587</v>
      </c>
      <c r="Z47" s="75">
        <f>+IF(X47&lt;&gt;0,+(Y47/X47)*100,0)</f>
        <v>-53.995890837762531</v>
      </c>
      <c r="AA47" s="76">
        <f>SUM(AA45:AA46)</f>
        <v>44877731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4321734</v>
      </c>
      <c r="D7" s="6"/>
      <c r="E7" s="7">
        <v>5410045</v>
      </c>
      <c r="F7" s="8">
        <v>5410045</v>
      </c>
      <c r="G7" s="8">
        <v>3596</v>
      </c>
      <c r="H7" s="8">
        <v>5514</v>
      </c>
      <c r="I7" s="8">
        <v>3355</v>
      </c>
      <c r="J7" s="8">
        <v>12465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12465</v>
      </c>
      <c r="X7" s="8">
        <v>1352517</v>
      </c>
      <c r="Y7" s="8">
        <v>-1340052</v>
      </c>
      <c r="Z7" s="2">
        <v>-99.078384966695438</v>
      </c>
      <c r="AA7" s="6">
        <v>5410045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7618</v>
      </c>
      <c r="F15" s="8">
        <v>7618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1905</v>
      </c>
      <c r="Y15" s="8">
        <v>-1905</v>
      </c>
      <c r="Z15" s="2">
        <v>-100</v>
      </c>
      <c r="AA15" s="6">
        <v>7618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4321734</v>
      </c>
      <c r="D21" s="33">
        <f t="shared" si="0"/>
        <v>0</v>
      </c>
      <c r="E21" s="34">
        <f t="shared" si="0"/>
        <v>5417663</v>
      </c>
      <c r="F21" s="35">
        <f t="shared" si="0"/>
        <v>5417663</v>
      </c>
      <c r="G21" s="35">
        <f t="shared" si="0"/>
        <v>3596</v>
      </c>
      <c r="H21" s="35">
        <f t="shared" si="0"/>
        <v>5514</v>
      </c>
      <c r="I21" s="35">
        <f t="shared" si="0"/>
        <v>3355</v>
      </c>
      <c r="J21" s="35">
        <f t="shared" si="0"/>
        <v>12465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12465</v>
      </c>
      <c r="X21" s="35">
        <f t="shared" si="0"/>
        <v>1354422</v>
      </c>
      <c r="Y21" s="35">
        <f t="shared" si="0"/>
        <v>-1341957</v>
      </c>
      <c r="Z21" s="36">
        <f>+IF(X21&lt;&gt;0,+(Y21/X21)*100,0)</f>
        <v>-99.079681221952981</v>
      </c>
      <c r="AA21" s="33">
        <f>SUM(AA5:AA20)</f>
        <v>5417663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1543851</v>
      </c>
      <c r="D24" s="6"/>
      <c r="E24" s="7">
        <v>1271975</v>
      </c>
      <c r="F24" s="8">
        <v>1271975</v>
      </c>
      <c r="G24" s="8"/>
      <c r="H24" s="8">
        <v>126333</v>
      </c>
      <c r="I24" s="8">
        <v>104425</v>
      </c>
      <c r="J24" s="8">
        <v>230758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230758</v>
      </c>
      <c r="X24" s="8">
        <v>317994</v>
      </c>
      <c r="Y24" s="8">
        <v>-87236</v>
      </c>
      <c r="Z24" s="2">
        <v>-27.433222010478186</v>
      </c>
      <c r="AA24" s="6">
        <v>1271975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379499</v>
      </c>
      <c r="D26" s="6"/>
      <c r="E26" s="7">
        <v>1332998</v>
      </c>
      <c r="F26" s="8">
        <v>1332998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333249</v>
      </c>
      <c r="Y26" s="8">
        <v>-333249</v>
      </c>
      <c r="Z26" s="2">
        <v>-100</v>
      </c>
      <c r="AA26" s="6">
        <v>1332998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1240000</v>
      </c>
      <c r="F27" s="8">
        <v>1240000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309999</v>
      </c>
      <c r="Y27" s="8">
        <v>-309999</v>
      </c>
      <c r="Z27" s="2">
        <v>-100</v>
      </c>
      <c r="AA27" s="6">
        <v>1240000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770970</v>
      </c>
      <c r="D30" s="6"/>
      <c r="E30" s="7">
        <v>875000</v>
      </c>
      <c r="F30" s="8">
        <v>875000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218748</v>
      </c>
      <c r="Y30" s="8">
        <v>-218748</v>
      </c>
      <c r="Z30" s="2">
        <v>-100</v>
      </c>
      <c r="AA30" s="6">
        <v>875000</v>
      </c>
    </row>
    <row r="31" spans="1:27" ht="13.5" x14ac:dyDescent="0.25">
      <c r="A31" s="25" t="s">
        <v>57</v>
      </c>
      <c r="B31" s="24" t="s">
        <v>32</v>
      </c>
      <c r="C31" s="6">
        <v>218464</v>
      </c>
      <c r="D31" s="6"/>
      <c r="E31" s="7">
        <v>255000</v>
      </c>
      <c r="F31" s="8">
        <v>255000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63744</v>
      </c>
      <c r="Y31" s="8">
        <v>-63744</v>
      </c>
      <c r="Z31" s="2">
        <v>-100</v>
      </c>
      <c r="AA31" s="6">
        <v>255000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135459</v>
      </c>
      <c r="D33" s="6"/>
      <c r="E33" s="7">
        <v>140878</v>
      </c>
      <c r="F33" s="8">
        <v>140878</v>
      </c>
      <c r="G33" s="8"/>
      <c r="H33" s="8">
        <v>1005</v>
      </c>
      <c r="I33" s="8">
        <v>917</v>
      </c>
      <c r="J33" s="8">
        <v>1922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1922</v>
      </c>
      <c r="X33" s="8">
        <v>35220</v>
      </c>
      <c r="Y33" s="8">
        <v>-33298</v>
      </c>
      <c r="Z33" s="2">
        <v>-94.54287336740488</v>
      </c>
      <c r="AA33" s="6">
        <v>140878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3048243</v>
      </c>
      <c r="D35" s="33">
        <f>SUM(D24:D34)</f>
        <v>0</v>
      </c>
      <c r="E35" s="34">
        <f t="shared" si="1"/>
        <v>5115851</v>
      </c>
      <c r="F35" s="35">
        <f t="shared" si="1"/>
        <v>5115851</v>
      </c>
      <c r="G35" s="35">
        <f t="shared" si="1"/>
        <v>0</v>
      </c>
      <c r="H35" s="35">
        <f t="shared" si="1"/>
        <v>127338</v>
      </c>
      <c r="I35" s="35">
        <f t="shared" si="1"/>
        <v>105342</v>
      </c>
      <c r="J35" s="35">
        <f t="shared" si="1"/>
        <v>232680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232680</v>
      </c>
      <c r="X35" s="35">
        <f t="shared" si="1"/>
        <v>1278954</v>
      </c>
      <c r="Y35" s="35">
        <f t="shared" si="1"/>
        <v>-1046274</v>
      </c>
      <c r="Z35" s="36">
        <f>+IF(X35&lt;&gt;0,+(Y35/X35)*100,0)</f>
        <v>-81.80700791427995</v>
      </c>
      <c r="AA35" s="33">
        <f>SUM(AA24:AA34)</f>
        <v>5115851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1273491</v>
      </c>
      <c r="D37" s="46">
        <f>+D21-D35</f>
        <v>0</v>
      </c>
      <c r="E37" s="47">
        <f t="shared" si="2"/>
        <v>301812</v>
      </c>
      <c r="F37" s="48">
        <f t="shared" si="2"/>
        <v>301812</v>
      </c>
      <c r="G37" s="48">
        <f t="shared" si="2"/>
        <v>3596</v>
      </c>
      <c r="H37" s="48">
        <f t="shared" si="2"/>
        <v>-121824</v>
      </c>
      <c r="I37" s="48">
        <f t="shared" si="2"/>
        <v>-101987</v>
      </c>
      <c r="J37" s="48">
        <f t="shared" si="2"/>
        <v>-220215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-220215</v>
      </c>
      <c r="X37" s="48">
        <f>IF(F21=F35,0,X21-X35)</f>
        <v>75468</v>
      </c>
      <c r="Y37" s="48">
        <f t="shared" si="2"/>
        <v>-295683</v>
      </c>
      <c r="Z37" s="49">
        <f>+IF(X37&lt;&gt;0,+(Y37/X37)*100,0)</f>
        <v>-391.79917315948478</v>
      </c>
      <c r="AA37" s="46">
        <f>+AA21-AA35</f>
        <v>301812</v>
      </c>
    </row>
    <row r="38" spans="1:27" ht="23.1" customHeight="1" x14ac:dyDescent="0.25">
      <c r="A38" s="50" t="s">
        <v>62</v>
      </c>
      <c r="B38" s="29" t="s">
        <v>32</v>
      </c>
      <c r="C38" s="6">
        <v>9566529</v>
      </c>
      <c r="D38" s="6"/>
      <c r="E38" s="7">
        <v>10000000</v>
      </c>
      <c r="F38" s="8">
        <v>10000000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2499999</v>
      </c>
      <c r="Y38" s="8">
        <v>-2499999</v>
      </c>
      <c r="Z38" s="2">
        <v>-100</v>
      </c>
      <c r="AA38" s="6">
        <v>10000000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10840020</v>
      </c>
      <c r="D41" s="56">
        <f>SUM(D37:D40)</f>
        <v>0</v>
      </c>
      <c r="E41" s="57">
        <f t="shared" si="3"/>
        <v>10301812</v>
      </c>
      <c r="F41" s="58">
        <f t="shared" si="3"/>
        <v>10301812</v>
      </c>
      <c r="G41" s="58">
        <f t="shared" si="3"/>
        <v>3596</v>
      </c>
      <c r="H41" s="58">
        <f t="shared" si="3"/>
        <v>-121824</v>
      </c>
      <c r="I41" s="58">
        <f t="shared" si="3"/>
        <v>-101987</v>
      </c>
      <c r="J41" s="58">
        <f t="shared" si="3"/>
        <v>-220215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-220215</v>
      </c>
      <c r="X41" s="58">
        <f t="shared" si="3"/>
        <v>2575467</v>
      </c>
      <c r="Y41" s="58">
        <f t="shared" si="3"/>
        <v>-2795682</v>
      </c>
      <c r="Z41" s="59">
        <f>+IF(X41&lt;&gt;0,+(Y41/X41)*100,0)</f>
        <v>-108.55048812506625</v>
      </c>
      <c r="AA41" s="56">
        <f>SUM(AA37:AA40)</f>
        <v>10301812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10840020</v>
      </c>
      <c r="D43" s="64">
        <f>+D41-D42</f>
        <v>0</v>
      </c>
      <c r="E43" s="65">
        <f t="shared" si="4"/>
        <v>10301812</v>
      </c>
      <c r="F43" s="66">
        <f t="shared" si="4"/>
        <v>10301812</v>
      </c>
      <c r="G43" s="66">
        <f t="shared" si="4"/>
        <v>3596</v>
      </c>
      <c r="H43" s="66">
        <f t="shared" si="4"/>
        <v>-121824</v>
      </c>
      <c r="I43" s="66">
        <f t="shared" si="4"/>
        <v>-101987</v>
      </c>
      <c r="J43" s="66">
        <f t="shared" si="4"/>
        <v>-220215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-220215</v>
      </c>
      <c r="X43" s="66">
        <f t="shared" si="4"/>
        <v>2575467</v>
      </c>
      <c r="Y43" s="66">
        <f t="shared" si="4"/>
        <v>-2795682</v>
      </c>
      <c r="Z43" s="67">
        <f>+IF(X43&lt;&gt;0,+(Y43/X43)*100,0)</f>
        <v>-108.55048812506625</v>
      </c>
      <c r="AA43" s="64">
        <f>+AA41-AA42</f>
        <v>10301812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10840020</v>
      </c>
      <c r="D45" s="56">
        <f>SUM(D43:D44)</f>
        <v>0</v>
      </c>
      <c r="E45" s="57">
        <f t="shared" si="5"/>
        <v>10301812</v>
      </c>
      <c r="F45" s="58">
        <f t="shared" si="5"/>
        <v>10301812</v>
      </c>
      <c r="G45" s="58">
        <f t="shared" si="5"/>
        <v>3596</v>
      </c>
      <c r="H45" s="58">
        <f t="shared" si="5"/>
        <v>-121824</v>
      </c>
      <c r="I45" s="58">
        <f t="shared" si="5"/>
        <v>-101987</v>
      </c>
      <c r="J45" s="58">
        <f t="shared" si="5"/>
        <v>-220215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-220215</v>
      </c>
      <c r="X45" s="58">
        <f t="shared" si="5"/>
        <v>2575467</v>
      </c>
      <c r="Y45" s="58">
        <f t="shared" si="5"/>
        <v>-2795682</v>
      </c>
      <c r="Z45" s="59">
        <f>+IF(X45&lt;&gt;0,+(Y45/X45)*100,0)</f>
        <v>-108.55048812506625</v>
      </c>
      <c r="AA45" s="56">
        <f>SUM(AA43:AA44)</f>
        <v>10301812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10840020</v>
      </c>
      <c r="D47" s="71">
        <f>SUM(D45:D46)</f>
        <v>0</v>
      </c>
      <c r="E47" s="72">
        <f t="shared" si="6"/>
        <v>10301812</v>
      </c>
      <c r="F47" s="73">
        <f t="shared" si="6"/>
        <v>10301812</v>
      </c>
      <c r="G47" s="73">
        <f t="shared" si="6"/>
        <v>3596</v>
      </c>
      <c r="H47" s="74">
        <f t="shared" si="6"/>
        <v>-121824</v>
      </c>
      <c r="I47" s="74">
        <f t="shared" si="6"/>
        <v>-101987</v>
      </c>
      <c r="J47" s="74">
        <f t="shared" si="6"/>
        <v>-220215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-220215</v>
      </c>
      <c r="X47" s="74">
        <f t="shared" si="6"/>
        <v>2575467</v>
      </c>
      <c r="Y47" s="74">
        <f t="shared" si="6"/>
        <v>-2795682</v>
      </c>
      <c r="Z47" s="75">
        <f>+IF(X47&lt;&gt;0,+(Y47/X47)*100,0)</f>
        <v>-108.55048812506625</v>
      </c>
      <c r="AA47" s="76">
        <f>SUM(AA45:AA46)</f>
        <v>10301812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-10000</v>
      </c>
      <c r="D6" s="6"/>
      <c r="E6" s="7">
        <v>-135645</v>
      </c>
      <c r="F6" s="8">
        <v>-135645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v>-33912</v>
      </c>
      <c r="Y6" s="8">
        <v>33912</v>
      </c>
      <c r="Z6" s="2">
        <v>-100</v>
      </c>
      <c r="AA6" s="6">
        <v>-135645</v>
      </c>
    </row>
    <row r="7" spans="1:27" ht="13.5" x14ac:dyDescent="0.25">
      <c r="A7" s="25" t="s">
        <v>35</v>
      </c>
      <c r="B7" s="24" t="s">
        <v>32</v>
      </c>
      <c r="C7" s="6">
        <v>33228447</v>
      </c>
      <c r="D7" s="6"/>
      <c r="E7" s="7">
        <v>41367073</v>
      </c>
      <c r="F7" s="8">
        <v>41367073</v>
      </c>
      <c r="G7" s="8">
        <v>3250347</v>
      </c>
      <c r="H7" s="8">
        <v>2268710</v>
      </c>
      <c r="I7" s="8">
        <v>2305975</v>
      </c>
      <c r="J7" s="8">
        <v>7825032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7825032</v>
      </c>
      <c r="X7" s="8">
        <v>10341771</v>
      </c>
      <c r="Y7" s="8">
        <v>-2516739</v>
      </c>
      <c r="Z7" s="2">
        <v>-24.335667459664307</v>
      </c>
      <c r="AA7" s="6">
        <v>41367073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33218447</v>
      </c>
      <c r="D21" s="33">
        <f t="shared" si="0"/>
        <v>0</v>
      </c>
      <c r="E21" s="34">
        <f t="shared" si="0"/>
        <v>41231428</v>
      </c>
      <c r="F21" s="35">
        <f t="shared" si="0"/>
        <v>41231428</v>
      </c>
      <c r="G21" s="35">
        <f t="shared" si="0"/>
        <v>3250347</v>
      </c>
      <c r="H21" s="35">
        <f t="shared" si="0"/>
        <v>2268710</v>
      </c>
      <c r="I21" s="35">
        <f t="shared" si="0"/>
        <v>2305975</v>
      </c>
      <c r="J21" s="35">
        <f t="shared" si="0"/>
        <v>7825032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7825032</v>
      </c>
      <c r="X21" s="35">
        <f t="shared" si="0"/>
        <v>10307859</v>
      </c>
      <c r="Y21" s="35">
        <f t="shared" si="0"/>
        <v>-2482827</v>
      </c>
      <c r="Z21" s="36">
        <f>+IF(X21&lt;&gt;0,+(Y21/X21)*100,0)</f>
        <v>-24.086738089839997</v>
      </c>
      <c r="AA21" s="33">
        <f>SUM(AA5:AA20)</f>
        <v>41231428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6713754</v>
      </c>
      <c r="D24" s="6"/>
      <c r="E24" s="7">
        <v>7039639</v>
      </c>
      <c r="F24" s="8">
        <v>7039639</v>
      </c>
      <c r="G24" s="8">
        <v>534666</v>
      </c>
      <c r="H24" s="8">
        <v>501541</v>
      </c>
      <c r="I24" s="8">
        <v>517835</v>
      </c>
      <c r="J24" s="8">
        <v>1554042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1554042</v>
      </c>
      <c r="X24" s="8">
        <v>1759905</v>
      </c>
      <c r="Y24" s="8">
        <v>-205863</v>
      </c>
      <c r="Z24" s="2">
        <v>-11.697392756995406</v>
      </c>
      <c r="AA24" s="6">
        <v>7039639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6315316</v>
      </c>
      <c r="F27" s="8">
        <v>6315316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1578828</v>
      </c>
      <c r="Y27" s="8">
        <v>-1578828</v>
      </c>
      <c r="Z27" s="2">
        <v>-100</v>
      </c>
      <c r="AA27" s="6">
        <v>6315316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39057474</v>
      </c>
      <c r="D30" s="6"/>
      <c r="E30" s="7">
        <v>42170000</v>
      </c>
      <c r="F30" s="8">
        <v>42170000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10542501</v>
      </c>
      <c r="Y30" s="8">
        <v>-10542501</v>
      </c>
      <c r="Z30" s="2">
        <v>-100</v>
      </c>
      <c r="AA30" s="6">
        <v>42170000</v>
      </c>
    </row>
    <row r="31" spans="1:27" ht="13.5" x14ac:dyDescent="0.25">
      <c r="A31" s="25" t="s">
        <v>57</v>
      </c>
      <c r="B31" s="24" t="s">
        <v>32</v>
      </c>
      <c r="C31" s="6">
        <v>768325</v>
      </c>
      <c r="D31" s="6"/>
      <c r="E31" s="7">
        <v>3210000</v>
      </c>
      <c r="F31" s="8">
        <v>3210000</v>
      </c>
      <c r="G31" s="8"/>
      <c r="H31" s="8"/>
      <c r="I31" s="8">
        <v>38358</v>
      </c>
      <c r="J31" s="8">
        <v>38358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38358</v>
      </c>
      <c r="X31" s="8">
        <v>802497</v>
      </c>
      <c r="Y31" s="8">
        <v>-764139</v>
      </c>
      <c r="Z31" s="2">
        <v>-95.220169047360926</v>
      </c>
      <c r="AA31" s="6">
        <v>3210000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53818</v>
      </c>
      <c r="D33" s="6"/>
      <c r="E33" s="7">
        <v>215000</v>
      </c>
      <c r="F33" s="8">
        <v>215000</v>
      </c>
      <c r="G33" s="8"/>
      <c r="H33" s="8">
        <v>5652</v>
      </c>
      <c r="I33" s="8"/>
      <c r="J33" s="8">
        <v>5652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5652</v>
      </c>
      <c r="X33" s="8">
        <v>53748</v>
      </c>
      <c r="Y33" s="8">
        <v>-48096</v>
      </c>
      <c r="Z33" s="2">
        <v>-89.484259879437374</v>
      </c>
      <c r="AA33" s="6">
        <v>215000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46593371</v>
      </c>
      <c r="D35" s="33">
        <f>SUM(D24:D34)</f>
        <v>0</v>
      </c>
      <c r="E35" s="34">
        <f t="shared" si="1"/>
        <v>58949955</v>
      </c>
      <c r="F35" s="35">
        <f t="shared" si="1"/>
        <v>58949955</v>
      </c>
      <c r="G35" s="35">
        <f t="shared" si="1"/>
        <v>534666</v>
      </c>
      <c r="H35" s="35">
        <f t="shared" si="1"/>
        <v>507193</v>
      </c>
      <c r="I35" s="35">
        <f t="shared" si="1"/>
        <v>556193</v>
      </c>
      <c r="J35" s="35">
        <f t="shared" si="1"/>
        <v>1598052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1598052</v>
      </c>
      <c r="X35" s="35">
        <f t="shared" si="1"/>
        <v>14737479</v>
      </c>
      <c r="Y35" s="35">
        <f t="shared" si="1"/>
        <v>-13139427</v>
      </c>
      <c r="Z35" s="36">
        <f>+IF(X35&lt;&gt;0,+(Y35/X35)*100,0)</f>
        <v>-89.15654434520313</v>
      </c>
      <c r="AA35" s="33">
        <f>SUM(AA24:AA34)</f>
        <v>58949955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-13374924</v>
      </c>
      <c r="D37" s="46">
        <f>+D21-D35</f>
        <v>0</v>
      </c>
      <c r="E37" s="47">
        <f t="shared" si="2"/>
        <v>-17718527</v>
      </c>
      <c r="F37" s="48">
        <f t="shared" si="2"/>
        <v>-17718527</v>
      </c>
      <c r="G37" s="48">
        <f t="shared" si="2"/>
        <v>2715681</v>
      </c>
      <c r="H37" s="48">
        <f t="shared" si="2"/>
        <v>1761517</v>
      </c>
      <c r="I37" s="48">
        <f t="shared" si="2"/>
        <v>1749782</v>
      </c>
      <c r="J37" s="48">
        <f t="shared" si="2"/>
        <v>6226980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6226980</v>
      </c>
      <c r="X37" s="48">
        <f>IF(F21=F35,0,X21-X35)</f>
        <v>-4429620</v>
      </c>
      <c r="Y37" s="48">
        <f t="shared" si="2"/>
        <v>10656600</v>
      </c>
      <c r="Z37" s="49">
        <f>+IF(X37&lt;&gt;0,+(Y37/X37)*100,0)</f>
        <v>-240.57594105137684</v>
      </c>
      <c r="AA37" s="46">
        <f>+AA21-AA35</f>
        <v>-17718527</v>
      </c>
    </row>
    <row r="38" spans="1:27" ht="23.1" customHeight="1" x14ac:dyDescent="0.25">
      <c r="A38" s="50" t="s">
        <v>62</v>
      </c>
      <c r="B38" s="29" t="s">
        <v>32</v>
      </c>
      <c r="C38" s="6">
        <v>13846473</v>
      </c>
      <c r="D38" s="6"/>
      <c r="E38" s="7"/>
      <c r="F38" s="8"/>
      <c r="G38" s="8">
        <v>-5821074</v>
      </c>
      <c r="H38" s="8"/>
      <c r="I38" s="8"/>
      <c r="J38" s="8">
        <v>-5821074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-5821074</v>
      </c>
      <c r="X38" s="8"/>
      <c r="Y38" s="8">
        <v>-5821074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471549</v>
      </c>
      <c r="D41" s="56">
        <f>SUM(D37:D40)</f>
        <v>0</v>
      </c>
      <c r="E41" s="57">
        <f t="shared" si="3"/>
        <v>-17718527</v>
      </c>
      <c r="F41" s="58">
        <f t="shared" si="3"/>
        <v>-17718527</v>
      </c>
      <c r="G41" s="58">
        <f t="shared" si="3"/>
        <v>-3105393</v>
      </c>
      <c r="H41" s="58">
        <f t="shared" si="3"/>
        <v>1761517</v>
      </c>
      <c r="I41" s="58">
        <f t="shared" si="3"/>
        <v>1749782</v>
      </c>
      <c r="J41" s="58">
        <f t="shared" si="3"/>
        <v>405906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405906</v>
      </c>
      <c r="X41" s="58">
        <f t="shared" si="3"/>
        <v>-4429620</v>
      </c>
      <c r="Y41" s="58">
        <f t="shared" si="3"/>
        <v>4835526</v>
      </c>
      <c r="Z41" s="59">
        <f>+IF(X41&lt;&gt;0,+(Y41/X41)*100,0)</f>
        <v>-109.16344968642908</v>
      </c>
      <c r="AA41" s="56">
        <f>SUM(AA37:AA40)</f>
        <v>-17718527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471549</v>
      </c>
      <c r="D43" s="64">
        <f>+D41-D42</f>
        <v>0</v>
      </c>
      <c r="E43" s="65">
        <f t="shared" si="4"/>
        <v>-17718527</v>
      </c>
      <c r="F43" s="66">
        <f t="shared" si="4"/>
        <v>-17718527</v>
      </c>
      <c r="G43" s="66">
        <f t="shared" si="4"/>
        <v>-3105393</v>
      </c>
      <c r="H43" s="66">
        <f t="shared" si="4"/>
        <v>1761517</v>
      </c>
      <c r="I43" s="66">
        <f t="shared" si="4"/>
        <v>1749782</v>
      </c>
      <c r="J43" s="66">
        <f t="shared" si="4"/>
        <v>405906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405906</v>
      </c>
      <c r="X43" s="66">
        <f t="shared" si="4"/>
        <v>-4429620</v>
      </c>
      <c r="Y43" s="66">
        <f t="shared" si="4"/>
        <v>4835526</v>
      </c>
      <c r="Z43" s="67">
        <f>+IF(X43&lt;&gt;0,+(Y43/X43)*100,0)</f>
        <v>-109.16344968642908</v>
      </c>
      <c r="AA43" s="64">
        <f>+AA41-AA42</f>
        <v>-17718527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471549</v>
      </c>
      <c r="D45" s="56">
        <f>SUM(D43:D44)</f>
        <v>0</v>
      </c>
      <c r="E45" s="57">
        <f t="shared" si="5"/>
        <v>-17718527</v>
      </c>
      <c r="F45" s="58">
        <f t="shared" si="5"/>
        <v>-17718527</v>
      </c>
      <c r="G45" s="58">
        <f t="shared" si="5"/>
        <v>-3105393</v>
      </c>
      <c r="H45" s="58">
        <f t="shared" si="5"/>
        <v>1761517</v>
      </c>
      <c r="I45" s="58">
        <f t="shared" si="5"/>
        <v>1749782</v>
      </c>
      <c r="J45" s="58">
        <f t="shared" si="5"/>
        <v>405906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405906</v>
      </c>
      <c r="X45" s="58">
        <f t="shared" si="5"/>
        <v>-4429620</v>
      </c>
      <c r="Y45" s="58">
        <f t="shared" si="5"/>
        <v>4835526</v>
      </c>
      <c r="Z45" s="59">
        <f>+IF(X45&lt;&gt;0,+(Y45/X45)*100,0)</f>
        <v>-109.16344968642908</v>
      </c>
      <c r="AA45" s="56">
        <f>SUM(AA43:AA44)</f>
        <v>-17718527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471549</v>
      </c>
      <c r="D47" s="71">
        <f>SUM(D45:D46)</f>
        <v>0</v>
      </c>
      <c r="E47" s="72">
        <f t="shared" si="6"/>
        <v>-17718527</v>
      </c>
      <c r="F47" s="73">
        <f t="shared" si="6"/>
        <v>-17718527</v>
      </c>
      <c r="G47" s="73">
        <f t="shared" si="6"/>
        <v>-3105393</v>
      </c>
      <c r="H47" s="74">
        <f t="shared" si="6"/>
        <v>1761517</v>
      </c>
      <c r="I47" s="74">
        <f t="shared" si="6"/>
        <v>1749782</v>
      </c>
      <c r="J47" s="74">
        <f t="shared" si="6"/>
        <v>405906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405906</v>
      </c>
      <c r="X47" s="74">
        <f t="shared" si="6"/>
        <v>-4429620</v>
      </c>
      <c r="Y47" s="74">
        <f t="shared" si="6"/>
        <v>4835526</v>
      </c>
      <c r="Z47" s="75">
        <f>+IF(X47&lt;&gt;0,+(Y47/X47)*100,0)</f>
        <v>-109.16344968642908</v>
      </c>
      <c r="AA47" s="76">
        <f>SUM(AA45:AA46)</f>
        <v>-17718527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2611788</v>
      </c>
      <c r="D7" s="6"/>
      <c r="E7" s="7">
        <v>4743380</v>
      </c>
      <c r="F7" s="8">
        <v>4743380</v>
      </c>
      <c r="G7" s="8">
        <v>492515</v>
      </c>
      <c r="H7" s="8">
        <v>754</v>
      </c>
      <c r="I7" s="8">
        <v>536314</v>
      </c>
      <c r="J7" s="8">
        <v>1029583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1029583</v>
      </c>
      <c r="X7" s="8">
        <v>1185846</v>
      </c>
      <c r="Y7" s="8">
        <v>-156263</v>
      </c>
      <c r="Z7" s="2">
        <v>-13.177343432452442</v>
      </c>
      <c r="AA7" s="6">
        <v>4743380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2144324</v>
      </c>
      <c r="D13" s="6"/>
      <c r="E13" s="7">
        <v>592124</v>
      </c>
      <c r="F13" s="8">
        <v>592124</v>
      </c>
      <c r="G13" s="8">
        <v>430200</v>
      </c>
      <c r="H13" s="8"/>
      <c r="I13" s="8">
        <v>435995</v>
      </c>
      <c r="J13" s="8">
        <v>866195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866195</v>
      </c>
      <c r="X13" s="8">
        <v>148032</v>
      </c>
      <c r="Y13" s="8">
        <v>718163</v>
      </c>
      <c r="Z13" s="2">
        <v>485.14037505404241</v>
      </c>
      <c r="AA13" s="6">
        <v>592124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4756112</v>
      </c>
      <c r="D21" s="33">
        <f t="shared" si="0"/>
        <v>0</v>
      </c>
      <c r="E21" s="34">
        <f t="shared" si="0"/>
        <v>5335504</v>
      </c>
      <c r="F21" s="35">
        <f t="shared" si="0"/>
        <v>5335504</v>
      </c>
      <c r="G21" s="35">
        <f t="shared" si="0"/>
        <v>922715</v>
      </c>
      <c r="H21" s="35">
        <f t="shared" si="0"/>
        <v>754</v>
      </c>
      <c r="I21" s="35">
        <f t="shared" si="0"/>
        <v>972309</v>
      </c>
      <c r="J21" s="35">
        <f t="shared" si="0"/>
        <v>1895778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1895778</v>
      </c>
      <c r="X21" s="35">
        <f t="shared" si="0"/>
        <v>1333878</v>
      </c>
      <c r="Y21" s="35">
        <f t="shared" si="0"/>
        <v>561900</v>
      </c>
      <c r="Z21" s="36">
        <f>+IF(X21&lt;&gt;0,+(Y21/X21)*100,0)</f>
        <v>42.125291818292226</v>
      </c>
      <c r="AA21" s="33">
        <f>SUM(AA5:AA20)</f>
        <v>5335504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2222784</v>
      </c>
      <c r="D24" s="6"/>
      <c r="E24" s="7">
        <v>2541400</v>
      </c>
      <c r="F24" s="8">
        <v>2541400</v>
      </c>
      <c r="G24" s="8">
        <v>161983</v>
      </c>
      <c r="H24" s="8">
        <v>187448</v>
      </c>
      <c r="I24" s="8">
        <v>218102</v>
      </c>
      <c r="J24" s="8">
        <v>567533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567533</v>
      </c>
      <c r="X24" s="8">
        <v>635349</v>
      </c>
      <c r="Y24" s="8">
        <v>-67816</v>
      </c>
      <c r="Z24" s="2">
        <v>-10.673818641408108</v>
      </c>
      <c r="AA24" s="6">
        <v>2541400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833264</v>
      </c>
      <c r="D30" s="6"/>
      <c r="E30" s="7">
        <v>1417207</v>
      </c>
      <c r="F30" s="8">
        <v>1417207</v>
      </c>
      <c r="G30" s="8">
        <v>85774</v>
      </c>
      <c r="H30" s="8"/>
      <c r="I30" s="8">
        <v>47673</v>
      </c>
      <c r="J30" s="8">
        <v>133447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133447</v>
      </c>
      <c r="X30" s="8">
        <v>354300</v>
      </c>
      <c r="Y30" s="8">
        <v>-220853</v>
      </c>
      <c r="Z30" s="2">
        <v>-62.335026813434943</v>
      </c>
      <c r="AA30" s="6">
        <v>1417207</v>
      </c>
    </row>
    <row r="31" spans="1:27" ht="13.5" x14ac:dyDescent="0.25">
      <c r="A31" s="25" t="s">
        <v>57</v>
      </c>
      <c r="B31" s="24" t="s">
        <v>32</v>
      </c>
      <c r="C31" s="6">
        <v>580638</v>
      </c>
      <c r="D31" s="6"/>
      <c r="E31" s="7">
        <v>652953</v>
      </c>
      <c r="F31" s="8">
        <v>652953</v>
      </c>
      <c r="G31" s="8">
        <v>13695</v>
      </c>
      <c r="H31" s="8">
        <v>5894</v>
      </c>
      <c r="I31" s="8">
        <v>15006</v>
      </c>
      <c r="J31" s="8">
        <v>34595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34595</v>
      </c>
      <c r="X31" s="8">
        <v>163239</v>
      </c>
      <c r="Y31" s="8">
        <v>-128644</v>
      </c>
      <c r="Z31" s="2">
        <v>-78.807147801689553</v>
      </c>
      <c r="AA31" s="6">
        <v>652953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18813</v>
      </c>
      <c r="D33" s="6"/>
      <c r="E33" s="7">
        <v>51313</v>
      </c>
      <c r="F33" s="8">
        <v>51313</v>
      </c>
      <c r="G33" s="8">
        <v>1349</v>
      </c>
      <c r="H33" s="8">
        <v>1589</v>
      </c>
      <c r="I33" s="8">
        <v>1749</v>
      </c>
      <c r="J33" s="8">
        <v>4687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4687</v>
      </c>
      <c r="X33" s="8">
        <v>12828</v>
      </c>
      <c r="Y33" s="8">
        <v>-8141</v>
      </c>
      <c r="Z33" s="2">
        <v>-63.462737761147494</v>
      </c>
      <c r="AA33" s="6">
        <v>51313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3655499</v>
      </c>
      <c r="D35" s="33">
        <f>SUM(D24:D34)</f>
        <v>0</v>
      </c>
      <c r="E35" s="34">
        <f t="shared" si="1"/>
        <v>4662873</v>
      </c>
      <c r="F35" s="35">
        <f t="shared" si="1"/>
        <v>4662873</v>
      </c>
      <c r="G35" s="35">
        <f t="shared" si="1"/>
        <v>262801</v>
      </c>
      <c r="H35" s="35">
        <f t="shared" si="1"/>
        <v>194931</v>
      </c>
      <c r="I35" s="35">
        <f t="shared" si="1"/>
        <v>282530</v>
      </c>
      <c r="J35" s="35">
        <f t="shared" si="1"/>
        <v>740262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740262</v>
      </c>
      <c r="X35" s="35">
        <f t="shared" si="1"/>
        <v>1165716</v>
      </c>
      <c r="Y35" s="35">
        <f t="shared" si="1"/>
        <v>-425454</v>
      </c>
      <c r="Z35" s="36">
        <f>+IF(X35&lt;&gt;0,+(Y35/X35)*100,0)</f>
        <v>-36.49722573937391</v>
      </c>
      <c r="AA35" s="33">
        <f>SUM(AA24:AA34)</f>
        <v>4662873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1100613</v>
      </c>
      <c r="D37" s="46">
        <f>+D21-D35</f>
        <v>0</v>
      </c>
      <c r="E37" s="47">
        <f t="shared" si="2"/>
        <v>672631</v>
      </c>
      <c r="F37" s="48">
        <f t="shared" si="2"/>
        <v>672631</v>
      </c>
      <c r="G37" s="48">
        <f t="shared" si="2"/>
        <v>659914</v>
      </c>
      <c r="H37" s="48">
        <f t="shared" si="2"/>
        <v>-194177</v>
      </c>
      <c r="I37" s="48">
        <f t="shared" si="2"/>
        <v>689779</v>
      </c>
      <c r="J37" s="48">
        <f t="shared" si="2"/>
        <v>1155516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1155516</v>
      </c>
      <c r="X37" s="48">
        <f>IF(F21=F35,0,X21-X35)</f>
        <v>168162</v>
      </c>
      <c r="Y37" s="48">
        <f t="shared" si="2"/>
        <v>987354</v>
      </c>
      <c r="Z37" s="49">
        <f>+IF(X37&lt;&gt;0,+(Y37/X37)*100,0)</f>
        <v>587.14453919434834</v>
      </c>
      <c r="AA37" s="46">
        <f>+AA21-AA35</f>
        <v>672631</v>
      </c>
    </row>
    <row r="38" spans="1:27" ht="23.1" customHeight="1" x14ac:dyDescent="0.25">
      <c r="A38" s="50" t="s">
        <v>62</v>
      </c>
      <c r="B38" s="29" t="s">
        <v>32</v>
      </c>
      <c r="C38" s="6">
        <v>13371763</v>
      </c>
      <c r="D38" s="6"/>
      <c r="E38" s="7">
        <v>5000000</v>
      </c>
      <c r="F38" s="8">
        <v>5000000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1250001</v>
      </c>
      <c r="Y38" s="8">
        <v>-1250001</v>
      </c>
      <c r="Z38" s="2">
        <v>-100</v>
      </c>
      <c r="AA38" s="6">
        <v>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14472376</v>
      </c>
      <c r="D41" s="56">
        <f>SUM(D37:D40)</f>
        <v>0</v>
      </c>
      <c r="E41" s="57">
        <f t="shared" si="3"/>
        <v>5672631</v>
      </c>
      <c r="F41" s="58">
        <f t="shared" si="3"/>
        <v>5672631</v>
      </c>
      <c r="G41" s="58">
        <f t="shared" si="3"/>
        <v>659914</v>
      </c>
      <c r="H41" s="58">
        <f t="shared" si="3"/>
        <v>-194177</v>
      </c>
      <c r="I41" s="58">
        <f t="shared" si="3"/>
        <v>689779</v>
      </c>
      <c r="J41" s="58">
        <f t="shared" si="3"/>
        <v>1155516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1155516</v>
      </c>
      <c r="X41" s="58">
        <f t="shared" si="3"/>
        <v>1418163</v>
      </c>
      <c r="Y41" s="58">
        <f t="shared" si="3"/>
        <v>-262647</v>
      </c>
      <c r="Z41" s="59">
        <f>+IF(X41&lt;&gt;0,+(Y41/X41)*100,0)</f>
        <v>-18.520226518390341</v>
      </c>
      <c r="AA41" s="56">
        <f>SUM(AA37:AA40)</f>
        <v>5672631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14472376</v>
      </c>
      <c r="D43" s="64">
        <f>+D41-D42</f>
        <v>0</v>
      </c>
      <c r="E43" s="65">
        <f t="shared" si="4"/>
        <v>5672631</v>
      </c>
      <c r="F43" s="66">
        <f t="shared" si="4"/>
        <v>5672631</v>
      </c>
      <c r="G43" s="66">
        <f t="shared" si="4"/>
        <v>659914</v>
      </c>
      <c r="H43" s="66">
        <f t="shared" si="4"/>
        <v>-194177</v>
      </c>
      <c r="I43" s="66">
        <f t="shared" si="4"/>
        <v>689779</v>
      </c>
      <c r="J43" s="66">
        <f t="shared" si="4"/>
        <v>1155516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1155516</v>
      </c>
      <c r="X43" s="66">
        <f t="shared" si="4"/>
        <v>1418163</v>
      </c>
      <c r="Y43" s="66">
        <f t="shared" si="4"/>
        <v>-262647</v>
      </c>
      <c r="Z43" s="67">
        <f>+IF(X43&lt;&gt;0,+(Y43/X43)*100,0)</f>
        <v>-18.520226518390341</v>
      </c>
      <c r="AA43" s="64">
        <f>+AA41-AA42</f>
        <v>5672631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14472376</v>
      </c>
      <c r="D45" s="56">
        <f>SUM(D43:D44)</f>
        <v>0</v>
      </c>
      <c r="E45" s="57">
        <f t="shared" si="5"/>
        <v>5672631</v>
      </c>
      <c r="F45" s="58">
        <f t="shared" si="5"/>
        <v>5672631</v>
      </c>
      <c r="G45" s="58">
        <f t="shared" si="5"/>
        <v>659914</v>
      </c>
      <c r="H45" s="58">
        <f t="shared" si="5"/>
        <v>-194177</v>
      </c>
      <c r="I45" s="58">
        <f t="shared" si="5"/>
        <v>689779</v>
      </c>
      <c r="J45" s="58">
        <f t="shared" si="5"/>
        <v>1155516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1155516</v>
      </c>
      <c r="X45" s="58">
        <f t="shared" si="5"/>
        <v>1418163</v>
      </c>
      <c r="Y45" s="58">
        <f t="shared" si="5"/>
        <v>-262647</v>
      </c>
      <c r="Z45" s="59">
        <f>+IF(X45&lt;&gt;0,+(Y45/X45)*100,0)</f>
        <v>-18.520226518390341</v>
      </c>
      <c r="AA45" s="56">
        <f>SUM(AA43:AA44)</f>
        <v>5672631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14472376</v>
      </c>
      <c r="D47" s="71">
        <f>SUM(D45:D46)</f>
        <v>0</v>
      </c>
      <c r="E47" s="72">
        <f t="shared" si="6"/>
        <v>5672631</v>
      </c>
      <c r="F47" s="73">
        <f t="shared" si="6"/>
        <v>5672631</v>
      </c>
      <c r="G47" s="73">
        <f t="shared" si="6"/>
        <v>659914</v>
      </c>
      <c r="H47" s="74">
        <f t="shared" si="6"/>
        <v>-194177</v>
      </c>
      <c r="I47" s="74">
        <f t="shared" si="6"/>
        <v>689779</v>
      </c>
      <c r="J47" s="74">
        <f t="shared" si="6"/>
        <v>1155516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1155516</v>
      </c>
      <c r="X47" s="74">
        <f t="shared" si="6"/>
        <v>1418163</v>
      </c>
      <c r="Y47" s="74">
        <f t="shared" si="6"/>
        <v>-262647</v>
      </c>
      <c r="Z47" s="75">
        <f>+IF(X47&lt;&gt;0,+(Y47/X47)*100,0)</f>
        <v>-18.520226518390341</v>
      </c>
      <c r="AA47" s="76">
        <f>SUM(AA45:AA46)</f>
        <v>5672631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8868832</v>
      </c>
      <c r="D7" s="6"/>
      <c r="E7" s="7">
        <v>14338297</v>
      </c>
      <c r="F7" s="8">
        <v>14338297</v>
      </c>
      <c r="G7" s="8">
        <v>1005505</v>
      </c>
      <c r="H7" s="8">
        <v>1461630</v>
      </c>
      <c r="I7" s="8">
        <v>693146</v>
      </c>
      <c r="J7" s="8">
        <v>3160281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3160281</v>
      </c>
      <c r="X7" s="8">
        <v>3584574</v>
      </c>
      <c r="Y7" s="8">
        <v>-424293</v>
      </c>
      <c r="Z7" s="2">
        <v>-11.836636654732194</v>
      </c>
      <c r="AA7" s="6">
        <v>14338297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3282000</v>
      </c>
      <c r="D18" s="6"/>
      <c r="E18" s="7">
        <v>2984776</v>
      </c>
      <c r="F18" s="8">
        <v>2984776</v>
      </c>
      <c r="G18" s="8"/>
      <c r="H18" s="8">
        <v>-498683</v>
      </c>
      <c r="I18" s="8">
        <v>-210863</v>
      </c>
      <c r="J18" s="8">
        <v>-709546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-709546</v>
      </c>
      <c r="X18" s="8">
        <v>746196</v>
      </c>
      <c r="Y18" s="8">
        <v>-1455742</v>
      </c>
      <c r="Z18" s="2">
        <v>-195.08842180874731</v>
      </c>
      <c r="AA18" s="6">
        <v>2984776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12150832</v>
      </c>
      <c r="D21" s="33">
        <f t="shared" si="0"/>
        <v>0</v>
      </c>
      <c r="E21" s="34">
        <f t="shared" si="0"/>
        <v>17323073</v>
      </c>
      <c r="F21" s="35">
        <f t="shared" si="0"/>
        <v>17323073</v>
      </c>
      <c r="G21" s="35">
        <f t="shared" si="0"/>
        <v>1005505</v>
      </c>
      <c r="H21" s="35">
        <f t="shared" si="0"/>
        <v>962947</v>
      </c>
      <c r="I21" s="35">
        <f t="shared" si="0"/>
        <v>482283</v>
      </c>
      <c r="J21" s="35">
        <f t="shared" si="0"/>
        <v>2450735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2450735</v>
      </c>
      <c r="X21" s="35">
        <f t="shared" si="0"/>
        <v>4330770</v>
      </c>
      <c r="Y21" s="35">
        <f t="shared" si="0"/>
        <v>-1880035</v>
      </c>
      <c r="Z21" s="36">
        <f>+IF(X21&lt;&gt;0,+(Y21/X21)*100,0)</f>
        <v>-43.41110241365854</v>
      </c>
      <c r="AA21" s="33">
        <f>SUM(AA5:AA20)</f>
        <v>17323073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4990031</v>
      </c>
      <c r="D24" s="6"/>
      <c r="E24" s="7">
        <v>5461136</v>
      </c>
      <c r="F24" s="8">
        <v>5461136</v>
      </c>
      <c r="G24" s="8">
        <v>367495</v>
      </c>
      <c r="H24" s="8">
        <v>360446</v>
      </c>
      <c r="I24" s="8">
        <v>454861</v>
      </c>
      <c r="J24" s="8">
        <v>1182802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1182802</v>
      </c>
      <c r="X24" s="8">
        <v>1365282</v>
      </c>
      <c r="Y24" s="8">
        <v>-182480</v>
      </c>
      <c r="Z24" s="2">
        <v>-13.365736895381319</v>
      </c>
      <c r="AA24" s="6">
        <v>5461136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2382615</v>
      </c>
      <c r="D26" s="6"/>
      <c r="E26" s="7">
        <v>2034093</v>
      </c>
      <c r="F26" s="8">
        <v>2034093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508524</v>
      </c>
      <c r="Y26" s="8">
        <v>-508524</v>
      </c>
      <c r="Z26" s="2">
        <v>-100</v>
      </c>
      <c r="AA26" s="6">
        <v>2034093</v>
      </c>
    </row>
    <row r="27" spans="1:27" ht="13.5" x14ac:dyDescent="0.25">
      <c r="A27" s="25" t="s">
        <v>53</v>
      </c>
      <c r="B27" s="24" t="s">
        <v>32</v>
      </c>
      <c r="C27" s="6">
        <v>3785816</v>
      </c>
      <c r="D27" s="6"/>
      <c r="E27" s="7">
        <v>3389311</v>
      </c>
      <c r="F27" s="8">
        <v>3389311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847329</v>
      </c>
      <c r="Y27" s="8">
        <v>-847329</v>
      </c>
      <c r="Z27" s="2">
        <v>-100</v>
      </c>
      <c r="AA27" s="6">
        <v>3389311</v>
      </c>
    </row>
    <row r="28" spans="1:27" ht="13.5" x14ac:dyDescent="0.25">
      <c r="A28" s="25" t="s">
        <v>54</v>
      </c>
      <c r="B28" s="24" t="s">
        <v>32</v>
      </c>
      <c r="C28" s="6">
        <v>3020</v>
      </c>
      <c r="D28" s="6"/>
      <c r="E28" s="7">
        <v>5620</v>
      </c>
      <c r="F28" s="8">
        <v>5620</v>
      </c>
      <c r="G28" s="8"/>
      <c r="H28" s="8"/>
      <c r="I28" s="8">
        <v>1917</v>
      </c>
      <c r="J28" s="8">
        <v>1917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1917</v>
      </c>
      <c r="X28" s="8">
        <v>1404</v>
      </c>
      <c r="Y28" s="8">
        <v>513</v>
      </c>
      <c r="Z28" s="2">
        <v>36.538461538461533</v>
      </c>
      <c r="AA28" s="6">
        <v>5620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289553</v>
      </c>
      <c r="D30" s="6"/>
      <c r="E30" s="7">
        <v>407500</v>
      </c>
      <c r="F30" s="8">
        <v>407500</v>
      </c>
      <c r="G30" s="8"/>
      <c r="H30" s="8"/>
      <c r="I30" s="8">
        <v>1795</v>
      </c>
      <c r="J30" s="8">
        <v>1795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1795</v>
      </c>
      <c r="X30" s="8">
        <v>101874</v>
      </c>
      <c r="Y30" s="8">
        <v>-100079</v>
      </c>
      <c r="Z30" s="2">
        <v>-98.238019514301982</v>
      </c>
      <c r="AA30" s="6">
        <v>407500</v>
      </c>
    </row>
    <row r="31" spans="1:27" ht="13.5" x14ac:dyDescent="0.25">
      <c r="A31" s="25" t="s">
        <v>57</v>
      </c>
      <c r="B31" s="24" t="s">
        <v>32</v>
      </c>
      <c r="C31" s="6">
        <v>1660218</v>
      </c>
      <c r="D31" s="6"/>
      <c r="E31" s="7">
        <v>1823300</v>
      </c>
      <c r="F31" s="8">
        <v>1823300</v>
      </c>
      <c r="G31" s="8">
        <v>775</v>
      </c>
      <c r="H31" s="8">
        <v>71924</v>
      </c>
      <c r="I31" s="8">
        <v>338187</v>
      </c>
      <c r="J31" s="8">
        <v>410886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410886</v>
      </c>
      <c r="X31" s="8">
        <v>455826</v>
      </c>
      <c r="Y31" s="8">
        <v>-44940</v>
      </c>
      <c r="Z31" s="2">
        <v>-9.8590251543352068</v>
      </c>
      <c r="AA31" s="6">
        <v>1823300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308166</v>
      </c>
      <c r="D33" s="6"/>
      <c r="E33" s="7">
        <v>402555</v>
      </c>
      <c r="F33" s="8">
        <v>402555</v>
      </c>
      <c r="G33" s="8">
        <v>2270</v>
      </c>
      <c r="H33" s="8">
        <v>7065</v>
      </c>
      <c r="I33" s="8">
        <v>85633</v>
      </c>
      <c r="J33" s="8">
        <v>94968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94968</v>
      </c>
      <c r="X33" s="8">
        <v>100635</v>
      </c>
      <c r="Y33" s="8">
        <v>-5667</v>
      </c>
      <c r="Z33" s="2">
        <v>-5.6312416157400502</v>
      </c>
      <c r="AA33" s="6">
        <v>402555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13419419</v>
      </c>
      <c r="D35" s="33">
        <f>SUM(D24:D34)</f>
        <v>0</v>
      </c>
      <c r="E35" s="34">
        <f t="shared" si="1"/>
        <v>13523515</v>
      </c>
      <c r="F35" s="35">
        <f t="shared" si="1"/>
        <v>13523515</v>
      </c>
      <c r="G35" s="35">
        <f t="shared" si="1"/>
        <v>370540</v>
      </c>
      <c r="H35" s="35">
        <f t="shared" si="1"/>
        <v>439435</v>
      </c>
      <c r="I35" s="35">
        <f t="shared" si="1"/>
        <v>882393</v>
      </c>
      <c r="J35" s="35">
        <f t="shared" si="1"/>
        <v>1692368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1692368</v>
      </c>
      <c r="X35" s="35">
        <f t="shared" si="1"/>
        <v>3380874</v>
      </c>
      <c r="Y35" s="35">
        <f t="shared" si="1"/>
        <v>-1688506</v>
      </c>
      <c r="Z35" s="36">
        <f>+IF(X35&lt;&gt;0,+(Y35/X35)*100,0)</f>
        <v>-49.94288459138081</v>
      </c>
      <c r="AA35" s="33">
        <f>SUM(AA24:AA34)</f>
        <v>13523515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-1268587</v>
      </c>
      <c r="D37" s="46">
        <f>+D21-D35</f>
        <v>0</v>
      </c>
      <c r="E37" s="47">
        <f t="shared" si="2"/>
        <v>3799558</v>
      </c>
      <c r="F37" s="48">
        <f t="shared" si="2"/>
        <v>3799558</v>
      </c>
      <c r="G37" s="48">
        <f t="shared" si="2"/>
        <v>634965</v>
      </c>
      <c r="H37" s="48">
        <f t="shared" si="2"/>
        <v>523512</v>
      </c>
      <c r="I37" s="48">
        <f t="shared" si="2"/>
        <v>-400110</v>
      </c>
      <c r="J37" s="48">
        <f t="shared" si="2"/>
        <v>758367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758367</v>
      </c>
      <c r="X37" s="48">
        <f>IF(F21=F35,0,X21-X35)</f>
        <v>949896</v>
      </c>
      <c r="Y37" s="48">
        <f t="shared" si="2"/>
        <v>-191529</v>
      </c>
      <c r="Z37" s="49">
        <f>+IF(X37&lt;&gt;0,+(Y37/X37)*100,0)</f>
        <v>-20.163154703251724</v>
      </c>
      <c r="AA37" s="46">
        <f>+AA21-AA35</f>
        <v>3799558</v>
      </c>
    </row>
    <row r="38" spans="1:27" ht="23.1" customHeight="1" x14ac:dyDescent="0.25">
      <c r="A38" s="50" t="s">
        <v>62</v>
      </c>
      <c r="B38" s="29" t="s">
        <v>32</v>
      </c>
      <c r="C38" s="6">
        <v>64100000</v>
      </c>
      <c r="D38" s="6"/>
      <c r="E38" s="7">
        <v>10000000</v>
      </c>
      <c r="F38" s="8">
        <v>10000000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2499999</v>
      </c>
      <c r="Y38" s="8">
        <v>-2499999</v>
      </c>
      <c r="Z38" s="2">
        <v>-100</v>
      </c>
      <c r="AA38" s="6">
        <v>10000000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62831413</v>
      </c>
      <c r="D41" s="56">
        <f>SUM(D37:D40)</f>
        <v>0</v>
      </c>
      <c r="E41" s="57">
        <f t="shared" si="3"/>
        <v>13799558</v>
      </c>
      <c r="F41" s="58">
        <f t="shared" si="3"/>
        <v>13799558</v>
      </c>
      <c r="G41" s="58">
        <f t="shared" si="3"/>
        <v>634965</v>
      </c>
      <c r="H41" s="58">
        <f t="shared" si="3"/>
        <v>523512</v>
      </c>
      <c r="I41" s="58">
        <f t="shared" si="3"/>
        <v>-400110</v>
      </c>
      <c r="J41" s="58">
        <f t="shared" si="3"/>
        <v>758367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758367</v>
      </c>
      <c r="X41" s="58">
        <f t="shared" si="3"/>
        <v>3449895</v>
      </c>
      <c r="Y41" s="58">
        <f t="shared" si="3"/>
        <v>-2691528</v>
      </c>
      <c r="Z41" s="59">
        <f>+IF(X41&lt;&gt;0,+(Y41/X41)*100,0)</f>
        <v>-78.01767879891996</v>
      </c>
      <c r="AA41" s="56">
        <f>SUM(AA37:AA40)</f>
        <v>13799558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62831413</v>
      </c>
      <c r="D43" s="64">
        <f>+D41-D42</f>
        <v>0</v>
      </c>
      <c r="E43" s="65">
        <f t="shared" si="4"/>
        <v>13799558</v>
      </c>
      <c r="F43" s="66">
        <f t="shared" si="4"/>
        <v>13799558</v>
      </c>
      <c r="G43" s="66">
        <f t="shared" si="4"/>
        <v>634965</v>
      </c>
      <c r="H43" s="66">
        <f t="shared" si="4"/>
        <v>523512</v>
      </c>
      <c r="I43" s="66">
        <f t="shared" si="4"/>
        <v>-400110</v>
      </c>
      <c r="J43" s="66">
        <f t="shared" si="4"/>
        <v>758367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758367</v>
      </c>
      <c r="X43" s="66">
        <f t="shared" si="4"/>
        <v>3449895</v>
      </c>
      <c r="Y43" s="66">
        <f t="shared" si="4"/>
        <v>-2691528</v>
      </c>
      <c r="Z43" s="67">
        <f>+IF(X43&lt;&gt;0,+(Y43/X43)*100,0)</f>
        <v>-78.01767879891996</v>
      </c>
      <c r="AA43" s="64">
        <f>+AA41-AA42</f>
        <v>13799558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62831413</v>
      </c>
      <c r="D45" s="56">
        <f>SUM(D43:D44)</f>
        <v>0</v>
      </c>
      <c r="E45" s="57">
        <f t="shared" si="5"/>
        <v>13799558</v>
      </c>
      <c r="F45" s="58">
        <f t="shared" si="5"/>
        <v>13799558</v>
      </c>
      <c r="G45" s="58">
        <f t="shared" si="5"/>
        <v>634965</v>
      </c>
      <c r="H45" s="58">
        <f t="shared" si="5"/>
        <v>523512</v>
      </c>
      <c r="I45" s="58">
        <f t="shared" si="5"/>
        <v>-400110</v>
      </c>
      <c r="J45" s="58">
        <f t="shared" si="5"/>
        <v>758367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758367</v>
      </c>
      <c r="X45" s="58">
        <f t="shared" si="5"/>
        <v>3449895</v>
      </c>
      <c r="Y45" s="58">
        <f t="shared" si="5"/>
        <v>-2691528</v>
      </c>
      <c r="Z45" s="59">
        <f>+IF(X45&lt;&gt;0,+(Y45/X45)*100,0)</f>
        <v>-78.01767879891996</v>
      </c>
      <c r="AA45" s="56">
        <f>SUM(AA43:AA44)</f>
        <v>13799558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62831413</v>
      </c>
      <c r="D47" s="71">
        <f>SUM(D45:D46)</f>
        <v>0</v>
      </c>
      <c r="E47" s="72">
        <f t="shared" si="6"/>
        <v>13799558</v>
      </c>
      <c r="F47" s="73">
        <f t="shared" si="6"/>
        <v>13799558</v>
      </c>
      <c r="G47" s="73">
        <f t="shared" si="6"/>
        <v>634965</v>
      </c>
      <c r="H47" s="74">
        <f t="shared" si="6"/>
        <v>523512</v>
      </c>
      <c r="I47" s="74">
        <f t="shared" si="6"/>
        <v>-400110</v>
      </c>
      <c r="J47" s="74">
        <f t="shared" si="6"/>
        <v>758367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758367</v>
      </c>
      <c r="X47" s="74">
        <f t="shared" si="6"/>
        <v>3449895</v>
      </c>
      <c r="Y47" s="74">
        <f t="shared" si="6"/>
        <v>-2691528</v>
      </c>
      <c r="Z47" s="75">
        <f>+IF(X47&lt;&gt;0,+(Y47/X47)*100,0)</f>
        <v>-78.01767879891996</v>
      </c>
      <c r="AA47" s="76">
        <f>SUM(AA45:AA46)</f>
        <v>13799558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4241787</v>
      </c>
      <c r="D7" s="6"/>
      <c r="E7" s="7">
        <v>4158101</v>
      </c>
      <c r="F7" s="8">
        <v>4158101</v>
      </c>
      <c r="G7" s="8">
        <v>397413</v>
      </c>
      <c r="H7" s="8">
        <v>324267</v>
      </c>
      <c r="I7" s="8">
        <v>299482</v>
      </c>
      <c r="J7" s="8">
        <v>1021162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1021162</v>
      </c>
      <c r="X7" s="8">
        <v>1039530</v>
      </c>
      <c r="Y7" s="8">
        <v>-18368</v>
      </c>
      <c r="Z7" s="2">
        <v>-1.7669523727068963</v>
      </c>
      <c r="AA7" s="6">
        <v>4158101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680210</v>
      </c>
      <c r="D13" s="6"/>
      <c r="E13" s="7">
        <v>599000</v>
      </c>
      <c r="F13" s="8">
        <v>599000</v>
      </c>
      <c r="G13" s="8">
        <v>62085</v>
      </c>
      <c r="H13" s="8">
        <v>63528</v>
      </c>
      <c r="I13" s="8">
        <v>64320</v>
      </c>
      <c r="J13" s="8">
        <v>189933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189933</v>
      </c>
      <c r="X13" s="8">
        <v>149751</v>
      </c>
      <c r="Y13" s="8">
        <v>40182</v>
      </c>
      <c r="Z13" s="2">
        <v>26.832542019752793</v>
      </c>
      <c r="AA13" s="6">
        <v>599000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4900</v>
      </c>
      <c r="F15" s="8">
        <v>4900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1224</v>
      </c>
      <c r="Y15" s="8">
        <v>-1224</v>
      </c>
      <c r="Z15" s="2">
        <v>-100</v>
      </c>
      <c r="AA15" s="6">
        <v>4900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5046200</v>
      </c>
      <c r="F18" s="8">
        <v>5046200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1261551</v>
      </c>
      <c r="Y18" s="8">
        <v>-1261551</v>
      </c>
      <c r="Z18" s="2">
        <v>-100</v>
      </c>
      <c r="AA18" s="6">
        <v>5046200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4921997</v>
      </c>
      <c r="D21" s="33">
        <f t="shared" si="0"/>
        <v>0</v>
      </c>
      <c r="E21" s="34">
        <f t="shared" si="0"/>
        <v>9808201</v>
      </c>
      <c r="F21" s="35">
        <f t="shared" si="0"/>
        <v>9808201</v>
      </c>
      <c r="G21" s="35">
        <f t="shared" si="0"/>
        <v>459498</v>
      </c>
      <c r="H21" s="35">
        <f t="shared" si="0"/>
        <v>387795</v>
      </c>
      <c r="I21" s="35">
        <f t="shared" si="0"/>
        <v>363802</v>
      </c>
      <c r="J21" s="35">
        <f t="shared" si="0"/>
        <v>1211095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1211095</v>
      </c>
      <c r="X21" s="35">
        <f t="shared" si="0"/>
        <v>2452056</v>
      </c>
      <c r="Y21" s="35">
        <f t="shared" si="0"/>
        <v>-1240961</v>
      </c>
      <c r="Z21" s="36">
        <f>+IF(X21&lt;&gt;0,+(Y21/X21)*100,0)</f>
        <v>-50.608999141944558</v>
      </c>
      <c r="AA21" s="33">
        <f>SUM(AA5:AA20)</f>
        <v>9808201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902250</v>
      </c>
      <c r="D24" s="6"/>
      <c r="E24" s="7">
        <v>1082102</v>
      </c>
      <c r="F24" s="8">
        <v>1082102</v>
      </c>
      <c r="G24" s="8">
        <v>46669</v>
      </c>
      <c r="H24" s="8">
        <v>56514</v>
      </c>
      <c r="I24" s="8">
        <v>59808</v>
      </c>
      <c r="J24" s="8">
        <v>162991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162991</v>
      </c>
      <c r="X24" s="8">
        <v>270526</v>
      </c>
      <c r="Y24" s="8">
        <v>-107535</v>
      </c>
      <c r="Z24" s="2">
        <v>-39.7503382299668</v>
      </c>
      <c r="AA24" s="6">
        <v>1082102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534000</v>
      </c>
      <c r="F26" s="8">
        <v>534000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133500</v>
      </c>
      <c r="Y26" s="8">
        <v>-133500</v>
      </c>
      <c r="Z26" s="2">
        <v>-100</v>
      </c>
      <c r="AA26" s="6">
        <v>534000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4500000</v>
      </c>
      <c r="F27" s="8">
        <v>4500000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1125000</v>
      </c>
      <c r="Y27" s="8">
        <v>-1125000</v>
      </c>
      <c r="Z27" s="2">
        <v>-100</v>
      </c>
      <c r="AA27" s="6">
        <v>4500000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110274</v>
      </c>
      <c r="D30" s="6"/>
      <c r="E30" s="7">
        <v>176000</v>
      </c>
      <c r="F30" s="8">
        <v>176000</v>
      </c>
      <c r="G30" s="8"/>
      <c r="H30" s="8">
        <v>12684</v>
      </c>
      <c r="I30" s="8">
        <v>7064</v>
      </c>
      <c r="J30" s="8">
        <v>19748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19748</v>
      </c>
      <c r="X30" s="8">
        <v>44001</v>
      </c>
      <c r="Y30" s="8">
        <v>-24253</v>
      </c>
      <c r="Z30" s="2">
        <v>-55.119201836321906</v>
      </c>
      <c r="AA30" s="6">
        <v>176000</v>
      </c>
    </row>
    <row r="31" spans="1:27" ht="13.5" x14ac:dyDescent="0.25">
      <c r="A31" s="25" t="s">
        <v>57</v>
      </c>
      <c r="B31" s="24" t="s">
        <v>32</v>
      </c>
      <c r="C31" s="6">
        <v>543364</v>
      </c>
      <c r="D31" s="6"/>
      <c r="E31" s="7">
        <v>375000</v>
      </c>
      <c r="F31" s="8">
        <v>375000</v>
      </c>
      <c r="G31" s="8"/>
      <c r="H31" s="8">
        <v>5972</v>
      </c>
      <c r="I31" s="8">
        <v>20738</v>
      </c>
      <c r="J31" s="8">
        <v>26710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26710</v>
      </c>
      <c r="X31" s="8">
        <v>93750</v>
      </c>
      <c r="Y31" s="8">
        <v>-67040</v>
      </c>
      <c r="Z31" s="2">
        <v>-71.509333333333331</v>
      </c>
      <c r="AA31" s="6">
        <v>375000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189265</v>
      </c>
      <c r="D33" s="6"/>
      <c r="E33" s="7">
        <v>270002</v>
      </c>
      <c r="F33" s="8">
        <v>270002</v>
      </c>
      <c r="G33" s="8">
        <v>5127</v>
      </c>
      <c r="H33" s="8">
        <v>3138</v>
      </c>
      <c r="I33" s="8">
        <v>4868</v>
      </c>
      <c r="J33" s="8">
        <v>13133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13133</v>
      </c>
      <c r="X33" s="8">
        <v>67500</v>
      </c>
      <c r="Y33" s="8">
        <v>-54367</v>
      </c>
      <c r="Z33" s="2">
        <v>-80.543703703703713</v>
      </c>
      <c r="AA33" s="6">
        <v>270002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1745153</v>
      </c>
      <c r="D35" s="33">
        <f>SUM(D24:D34)</f>
        <v>0</v>
      </c>
      <c r="E35" s="34">
        <f t="shared" si="1"/>
        <v>6937104</v>
      </c>
      <c r="F35" s="35">
        <f t="shared" si="1"/>
        <v>6937104</v>
      </c>
      <c r="G35" s="35">
        <f t="shared" si="1"/>
        <v>51796</v>
      </c>
      <c r="H35" s="35">
        <f t="shared" si="1"/>
        <v>78308</v>
      </c>
      <c r="I35" s="35">
        <f t="shared" si="1"/>
        <v>92478</v>
      </c>
      <c r="J35" s="35">
        <f t="shared" si="1"/>
        <v>222582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222582</v>
      </c>
      <c r="X35" s="35">
        <f t="shared" si="1"/>
        <v>1734277</v>
      </c>
      <c r="Y35" s="35">
        <f t="shared" si="1"/>
        <v>-1511695</v>
      </c>
      <c r="Z35" s="36">
        <f>+IF(X35&lt;&gt;0,+(Y35/X35)*100,0)</f>
        <v>-87.165718048500906</v>
      </c>
      <c r="AA35" s="33">
        <f>SUM(AA24:AA34)</f>
        <v>6937104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3176844</v>
      </c>
      <c r="D37" s="46">
        <f>+D21-D35</f>
        <v>0</v>
      </c>
      <c r="E37" s="47">
        <f t="shared" si="2"/>
        <v>2871097</v>
      </c>
      <c r="F37" s="48">
        <f t="shared" si="2"/>
        <v>2871097</v>
      </c>
      <c r="G37" s="48">
        <f t="shared" si="2"/>
        <v>407702</v>
      </c>
      <c r="H37" s="48">
        <f t="shared" si="2"/>
        <v>309487</v>
      </c>
      <c r="I37" s="48">
        <f t="shared" si="2"/>
        <v>271324</v>
      </c>
      <c r="J37" s="48">
        <f t="shared" si="2"/>
        <v>988513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988513</v>
      </c>
      <c r="X37" s="48">
        <f>IF(F21=F35,0,X21-X35)</f>
        <v>717779</v>
      </c>
      <c r="Y37" s="48">
        <f t="shared" si="2"/>
        <v>270734</v>
      </c>
      <c r="Z37" s="49">
        <f>+IF(X37&lt;&gt;0,+(Y37/X37)*100,0)</f>
        <v>37.718294906928179</v>
      </c>
      <c r="AA37" s="46">
        <f>+AA21-AA35</f>
        <v>2871097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18276000</v>
      </c>
      <c r="F38" s="8">
        <v>18276000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4569005</v>
      </c>
      <c r="Y38" s="8">
        <v>-4569005</v>
      </c>
      <c r="Z38" s="2">
        <v>-100</v>
      </c>
      <c r="AA38" s="6">
        <v>18276000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3176844</v>
      </c>
      <c r="D41" s="56">
        <f>SUM(D37:D40)</f>
        <v>0</v>
      </c>
      <c r="E41" s="57">
        <f t="shared" si="3"/>
        <v>21147097</v>
      </c>
      <c r="F41" s="58">
        <f t="shared" si="3"/>
        <v>21147097</v>
      </c>
      <c r="G41" s="58">
        <f t="shared" si="3"/>
        <v>407702</v>
      </c>
      <c r="H41" s="58">
        <f t="shared" si="3"/>
        <v>309487</v>
      </c>
      <c r="I41" s="58">
        <f t="shared" si="3"/>
        <v>271324</v>
      </c>
      <c r="J41" s="58">
        <f t="shared" si="3"/>
        <v>988513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988513</v>
      </c>
      <c r="X41" s="58">
        <f t="shared" si="3"/>
        <v>5286784</v>
      </c>
      <c r="Y41" s="58">
        <f t="shared" si="3"/>
        <v>-4298271</v>
      </c>
      <c r="Z41" s="59">
        <f>+IF(X41&lt;&gt;0,+(Y41/X41)*100,0)</f>
        <v>-81.302186735830333</v>
      </c>
      <c r="AA41" s="56">
        <f>SUM(AA37:AA40)</f>
        <v>21147097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3176844</v>
      </c>
      <c r="D43" s="64">
        <f>+D41-D42</f>
        <v>0</v>
      </c>
      <c r="E43" s="65">
        <f t="shared" si="4"/>
        <v>21147097</v>
      </c>
      <c r="F43" s="66">
        <f t="shared" si="4"/>
        <v>21147097</v>
      </c>
      <c r="G43" s="66">
        <f t="shared" si="4"/>
        <v>407702</v>
      </c>
      <c r="H43" s="66">
        <f t="shared" si="4"/>
        <v>309487</v>
      </c>
      <c r="I43" s="66">
        <f t="shared" si="4"/>
        <v>271324</v>
      </c>
      <c r="J43" s="66">
        <f t="shared" si="4"/>
        <v>988513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988513</v>
      </c>
      <c r="X43" s="66">
        <f t="shared" si="4"/>
        <v>5286784</v>
      </c>
      <c r="Y43" s="66">
        <f t="shared" si="4"/>
        <v>-4298271</v>
      </c>
      <c r="Z43" s="67">
        <f>+IF(X43&lt;&gt;0,+(Y43/X43)*100,0)</f>
        <v>-81.302186735830333</v>
      </c>
      <c r="AA43" s="64">
        <f>+AA41-AA42</f>
        <v>21147097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3176844</v>
      </c>
      <c r="D45" s="56">
        <f>SUM(D43:D44)</f>
        <v>0</v>
      </c>
      <c r="E45" s="57">
        <f t="shared" si="5"/>
        <v>21147097</v>
      </c>
      <c r="F45" s="58">
        <f t="shared" si="5"/>
        <v>21147097</v>
      </c>
      <c r="G45" s="58">
        <f t="shared" si="5"/>
        <v>407702</v>
      </c>
      <c r="H45" s="58">
        <f t="shared" si="5"/>
        <v>309487</v>
      </c>
      <c r="I45" s="58">
        <f t="shared" si="5"/>
        <v>271324</v>
      </c>
      <c r="J45" s="58">
        <f t="shared" si="5"/>
        <v>988513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988513</v>
      </c>
      <c r="X45" s="58">
        <f t="shared" si="5"/>
        <v>5286784</v>
      </c>
      <c r="Y45" s="58">
        <f t="shared" si="5"/>
        <v>-4298271</v>
      </c>
      <c r="Z45" s="59">
        <f>+IF(X45&lt;&gt;0,+(Y45/X45)*100,0)</f>
        <v>-81.302186735830333</v>
      </c>
      <c r="AA45" s="56">
        <f>SUM(AA43:AA44)</f>
        <v>21147097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3176844</v>
      </c>
      <c r="D47" s="71">
        <f>SUM(D45:D46)</f>
        <v>0</v>
      </c>
      <c r="E47" s="72">
        <f t="shared" si="6"/>
        <v>21147097</v>
      </c>
      <c r="F47" s="73">
        <f t="shared" si="6"/>
        <v>21147097</v>
      </c>
      <c r="G47" s="73">
        <f t="shared" si="6"/>
        <v>407702</v>
      </c>
      <c r="H47" s="74">
        <f t="shared" si="6"/>
        <v>309487</v>
      </c>
      <c r="I47" s="74">
        <f t="shared" si="6"/>
        <v>271324</v>
      </c>
      <c r="J47" s="74">
        <f t="shared" si="6"/>
        <v>988513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988513</v>
      </c>
      <c r="X47" s="74">
        <f t="shared" si="6"/>
        <v>5286784</v>
      </c>
      <c r="Y47" s="74">
        <f t="shared" si="6"/>
        <v>-4298271</v>
      </c>
      <c r="Z47" s="75">
        <f>+IF(X47&lt;&gt;0,+(Y47/X47)*100,0)</f>
        <v>-81.302186735830333</v>
      </c>
      <c r="AA47" s="76">
        <f>SUM(AA45:AA46)</f>
        <v>21147097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6843400</v>
      </c>
      <c r="D7" s="6"/>
      <c r="E7" s="7">
        <v>11219423</v>
      </c>
      <c r="F7" s="8">
        <v>11219423</v>
      </c>
      <c r="G7" s="8">
        <v>515376</v>
      </c>
      <c r="H7" s="8">
        <v>530741</v>
      </c>
      <c r="I7" s="8">
        <v>453617</v>
      </c>
      <c r="J7" s="8">
        <v>1499734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1499734</v>
      </c>
      <c r="X7" s="8">
        <v>2804853</v>
      </c>
      <c r="Y7" s="8">
        <v>-1305119</v>
      </c>
      <c r="Z7" s="2">
        <v>-46.530745105001934</v>
      </c>
      <c r="AA7" s="6">
        <v>11219423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2564437</v>
      </c>
      <c r="D13" s="6"/>
      <c r="E13" s="7">
        <v>3400000</v>
      </c>
      <c r="F13" s="8">
        <v>3400000</v>
      </c>
      <c r="G13" s="8">
        <v>238051</v>
      </c>
      <c r="H13" s="8">
        <v>240603</v>
      </c>
      <c r="I13" s="8">
        <v>243147</v>
      </c>
      <c r="J13" s="8">
        <v>721801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721801</v>
      </c>
      <c r="X13" s="8">
        <v>849999</v>
      </c>
      <c r="Y13" s="8">
        <v>-128198</v>
      </c>
      <c r="Z13" s="2">
        <v>-15.082135390747521</v>
      </c>
      <c r="AA13" s="6">
        <v>3400000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1141204</v>
      </c>
      <c r="D18" s="6"/>
      <c r="E18" s="7">
        <v>1035913</v>
      </c>
      <c r="F18" s="8">
        <v>1035913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258978</v>
      </c>
      <c r="Y18" s="8">
        <v>-258978</v>
      </c>
      <c r="Z18" s="2">
        <v>-100</v>
      </c>
      <c r="AA18" s="6">
        <v>1035913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10549041</v>
      </c>
      <c r="D21" s="33">
        <f t="shared" si="0"/>
        <v>0</v>
      </c>
      <c r="E21" s="34">
        <f t="shared" si="0"/>
        <v>15655336</v>
      </c>
      <c r="F21" s="35">
        <f t="shared" si="0"/>
        <v>15655336</v>
      </c>
      <c r="G21" s="35">
        <f t="shared" si="0"/>
        <v>753427</v>
      </c>
      <c r="H21" s="35">
        <f t="shared" si="0"/>
        <v>771344</v>
      </c>
      <c r="I21" s="35">
        <f t="shared" si="0"/>
        <v>696764</v>
      </c>
      <c r="J21" s="35">
        <f t="shared" si="0"/>
        <v>2221535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2221535</v>
      </c>
      <c r="X21" s="35">
        <f t="shared" si="0"/>
        <v>3913830</v>
      </c>
      <c r="Y21" s="35">
        <f t="shared" si="0"/>
        <v>-1692295</v>
      </c>
      <c r="Z21" s="36">
        <f>+IF(X21&lt;&gt;0,+(Y21/X21)*100,0)</f>
        <v>-43.238847880464917</v>
      </c>
      <c r="AA21" s="33">
        <f>SUM(AA5:AA20)</f>
        <v>15655336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3404379</v>
      </c>
      <c r="D24" s="6"/>
      <c r="E24" s="7">
        <v>3139805</v>
      </c>
      <c r="F24" s="8">
        <v>3139805</v>
      </c>
      <c r="G24" s="8">
        <v>265708</v>
      </c>
      <c r="H24" s="8">
        <v>275017</v>
      </c>
      <c r="I24" s="8">
        <v>310127</v>
      </c>
      <c r="J24" s="8">
        <v>850852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850852</v>
      </c>
      <c r="X24" s="8">
        <v>784950</v>
      </c>
      <c r="Y24" s="8">
        <v>65902</v>
      </c>
      <c r="Z24" s="2">
        <v>8.3956939932479777</v>
      </c>
      <c r="AA24" s="6">
        <v>3139805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8382508</v>
      </c>
      <c r="D26" s="6"/>
      <c r="E26" s="7">
        <v>2500000</v>
      </c>
      <c r="F26" s="8">
        <v>2500000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624999</v>
      </c>
      <c r="Y26" s="8">
        <v>-624999</v>
      </c>
      <c r="Z26" s="2">
        <v>-100</v>
      </c>
      <c r="AA26" s="6">
        <v>2500000</v>
      </c>
    </row>
    <row r="27" spans="1:27" ht="13.5" x14ac:dyDescent="0.25">
      <c r="A27" s="25" t="s">
        <v>53</v>
      </c>
      <c r="B27" s="24" t="s">
        <v>32</v>
      </c>
      <c r="C27" s="6">
        <v>1040970</v>
      </c>
      <c r="D27" s="6"/>
      <c r="E27" s="7">
        <v>1016415</v>
      </c>
      <c r="F27" s="8">
        <v>1016415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254103</v>
      </c>
      <c r="Y27" s="8">
        <v>-254103</v>
      </c>
      <c r="Z27" s="2">
        <v>-100</v>
      </c>
      <c r="AA27" s="6">
        <v>1016415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4627411</v>
      </c>
      <c r="D30" s="6"/>
      <c r="E30" s="7">
        <v>5013459</v>
      </c>
      <c r="F30" s="8">
        <v>5013459</v>
      </c>
      <c r="G30" s="8">
        <v>218972</v>
      </c>
      <c r="H30" s="8">
        <v>311757</v>
      </c>
      <c r="I30" s="8">
        <v>371644</v>
      </c>
      <c r="J30" s="8">
        <v>902373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902373</v>
      </c>
      <c r="X30" s="8">
        <v>1253364</v>
      </c>
      <c r="Y30" s="8">
        <v>-350991</v>
      </c>
      <c r="Z30" s="2">
        <v>-28.003915861633171</v>
      </c>
      <c r="AA30" s="6">
        <v>5013459</v>
      </c>
    </row>
    <row r="31" spans="1:27" ht="13.5" x14ac:dyDescent="0.25">
      <c r="A31" s="25" t="s">
        <v>57</v>
      </c>
      <c r="B31" s="24" t="s">
        <v>32</v>
      </c>
      <c r="C31" s="6">
        <v>22661</v>
      </c>
      <c r="D31" s="6"/>
      <c r="E31" s="7">
        <v>267049</v>
      </c>
      <c r="F31" s="8">
        <v>267049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66768</v>
      </c>
      <c r="Y31" s="8">
        <v>-66768</v>
      </c>
      <c r="Z31" s="2">
        <v>-100</v>
      </c>
      <c r="AA31" s="6">
        <v>267049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2206517</v>
      </c>
      <c r="D33" s="6"/>
      <c r="E33" s="7">
        <v>2149830</v>
      </c>
      <c r="F33" s="8">
        <v>2149830</v>
      </c>
      <c r="G33" s="8">
        <v>2245</v>
      </c>
      <c r="H33" s="8">
        <v>112797</v>
      </c>
      <c r="I33" s="8">
        <v>12510</v>
      </c>
      <c r="J33" s="8">
        <v>127552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127552</v>
      </c>
      <c r="X33" s="8">
        <v>537459</v>
      </c>
      <c r="Y33" s="8">
        <v>-409907</v>
      </c>
      <c r="Z33" s="2">
        <v>-76.26758506230243</v>
      </c>
      <c r="AA33" s="6">
        <v>2149830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19684446</v>
      </c>
      <c r="D35" s="33">
        <f>SUM(D24:D34)</f>
        <v>0</v>
      </c>
      <c r="E35" s="34">
        <f t="shared" si="1"/>
        <v>14086558</v>
      </c>
      <c r="F35" s="35">
        <f t="shared" si="1"/>
        <v>14086558</v>
      </c>
      <c r="G35" s="35">
        <f t="shared" si="1"/>
        <v>486925</v>
      </c>
      <c r="H35" s="35">
        <f t="shared" si="1"/>
        <v>699571</v>
      </c>
      <c r="I35" s="35">
        <f t="shared" si="1"/>
        <v>694281</v>
      </c>
      <c r="J35" s="35">
        <f t="shared" si="1"/>
        <v>1880777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1880777</v>
      </c>
      <c r="X35" s="35">
        <f t="shared" si="1"/>
        <v>3521643</v>
      </c>
      <c r="Y35" s="35">
        <f t="shared" si="1"/>
        <v>-1640866</v>
      </c>
      <c r="Z35" s="36">
        <f>+IF(X35&lt;&gt;0,+(Y35/X35)*100,0)</f>
        <v>-46.593763195190427</v>
      </c>
      <c r="AA35" s="33">
        <f>SUM(AA24:AA34)</f>
        <v>14086558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-9135405</v>
      </c>
      <c r="D37" s="46">
        <f>+D21-D35</f>
        <v>0</v>
      </c>
      <c r="E37" s="47">
        <f t="shared" si="2"/>
        <v>1568778</v>
      </c>
      <c r="F37" s="48">
        <f t="shared" si="2"/>
        <v>1568778</v>
      </c>
      <c r="G37" s="48">
        <f t="shared" si="2"/>
        <v>266502</v>
      </c>
      <c r="H37" s="48">
        <f t="shared" si="2"/>
        <v>71773</v>
      </c>
      <c r="I37" s="48">
        <f t="shared" si="2"/>
        <v>2483</v>
      </c>
      <c r="J37" s="48">
        <f t="shared" si="2"/>
        <v>340758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340758</v>
      </c>
      <c r="X37" s="48">
        <f>IF(F21=F35,0,X21-X35)</f>
        <v>392187</v>
      </c>
      <c r="Y37" s="48">
        <f t="shared" si="2"/>
        <v>-51429</v>
      </c>
      <c r="Z37" s="49">
        <f>+IF(X37&lt;&gt;0,+(Y37/X37)*100,0)</f>
        <v>-13.113387236190899</v>
      </c>
      <c r="AA37" s="46">
        <f>+AA21-AA35</f>
        <v>1568778</v>
      </c>
    </row>
    <row r="38" spans="1:27" ht="23.1" customHeight="1" x14ac:dyDescent="0.25">
      <c r="A38" s="50" t="s">
        <v>62</v>
      </c>
      <c r="B38" s="29" t="s">
        <v>32</v>
      </c>
      <c r="C38" s="6">
        <v>7209991</v>
      </c>
      <c r="D38" s="6"/>
      <c r="E38" s="7">
        <v>6906187</v>
      </c>
      <c r="F38" s="8">
        <v>6906187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1726548</v>
      </c>
      <c r="Y38" s="8">
        <v>-1726548</v>
      </c>
      <c r="Z38" s="2">
        <v>-100</v>
      </c>
      <c r="AA38" s="6">
        <v>6906187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-1925414</v>
      </c>
      <c r="D41" s="56">
        <f>SUM(D37:D40)</f>
        <v>0</v>
      </c>
      <c r="E41" s="57">
        <f t="shared" si="3"/>
        <v>8474965</v>
      </c>
      <c r="F41" s="58">
        <f t="shared" si="3"/>
        <v>8474965</v>
      </c>
      <c r="G41" s="58">
        <f t="shared" si="3"/>
        <v>266502</v>
      </c>
      <c r="H41" s="58">
        <f t="shared" si="3"/>
        <v>71773</v>
      </c>
      <c r="I41" s="58">
        <f t="shared" si="3"/>
        <v>2483</v>
      </c>
      <c r="J41" s="58">
        <f t="shared" si="3"/>
        <v>340758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340758</v>
      </c>
      <c r="X41" s="58">
        <f t="shared" si="3"/>
        <v>2118735</v>
      </c>
      <c r="Y41" s="58">
        <f t="shared" si="3"/>
        <v>-1777977</v>
      </c>
      <c r="Z41" s="59">
        <f>+IF(X41&lt;&gt;0,+(Y41/X41)*100,0)</f>
        <v>-83.916912686107509</v>
      </c>
      <c r="AA41" s="56">
        <f>SUM(AA37:AA40)</f>
        <v>8474965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-1925414</v>
      </c>
      <c r="D43" s="64">
        <f>+D41-D42</f>
        <v>0</v>
      </c>
      <c r="E43" s="65">
        <f t="shared" si="4"/>
        <v>8474965</v>
      </c>
      <c r="F43" s="66">
        <f t="shared" si="4"/>
        <v>8474965</v>
      </c>
      <c r="G43" s="66">
        <f t="shared" si="4"/>
        <v>266502</v>
      </c>
      <c r="H43" s="66">
        <f t="shared" si="4"/>
        <v>71773</v>
      </c>
      <c r="I43" s="66">
        <f t="shared" si="4"/>
        <v>2483</v>
      </c>
      <c r="J43" s="66">
        <f t="shared" si="4"/>
        <v>340758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340758</v>
      </c>
      <c r="X43" s="66">
        <f t="shared" si="4"/>
        <v>2118735</v>
      </c>
      <c r="Y43" s="66">
        <f t="shared" si="4"/>
        <v>-1777977</v>
      </c>
      <c r="Z43" s="67">
        <f>+IF(X43&lt;&gt;0,+(Y43/X43)*100,0)</f>
        <v>-83.916912686107509</v>
      </c>
      <c r="AA43" s="64">
        <f>+AA41-AA42</f>
        <v>8474965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-1925414</v>
      </c>
      <c r="D45" s="56">
        <f>SUM(D43:D44)</f>
        <v>0</v>
      </c>
      <c r="E45" s="57">
        <f t="shared" si="5"/>
        <v>8474965</v>
      </c>
      <c r="F45" s="58">
        <f t="shared" si="5"/>
        <v>8474965</v>
      </c>
      <c r="G45" s="58">
        <f t="shared" si="5"/>
        <v>266502</v>
      </c>
      <c r="H45" s="58">
        <f t="shared" si="5"/>
        <v>71773</v>
      </c>
      <c r="I45" s="58">
        <f t="shared" si="5"/>
        <v>2483</v>
      </c>
      <c r="J45" s="58">
        <f t="shared" si="5"/>
        <v>340758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340758</v>
      </c>
      <c r="X45" s="58">
        <f t="shared" si="5"/>
        <v>2118735</v>
      </c>
      <c r="Y45" s="58">
        <f t="shared" si="5"/>
        <v>-1777977</v>
      </c>
      <c r="Z45" s="59">
        <f>+IF(X45&lt;&gt;0,+(Y45/X45)*100,0)</f>
        <v>-83.916912686107509</v>
      </c>
      <c r="AA45" s="56">
        <f>SUM(AA43:AA44)</f>
        <v>8474965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-1925414</v>
      </c>
      <c r="D47" s="71">
        <f>SUM(D45:D46)</f>
        <v>0</v>
      </c>
      <c r="E47" s="72">
        <f t="shared" si="6"/>
        <v>8474965</v>
      </c>
      <c r="F47" s="73">
        <f t="shared" si="6"/>
        <v>8474965</v>
      </c>
      <c r="G47" s="73">
        <f t="shared" si="6"/>
        <v>266502</v>
      </c>
      <c r="H47" s="74">
        <f t="shared" si="6"/>
        <v>71773</v>
      </c>
      <c r="I47" s="74">
        <f t="shared" si="6"/>
        <v>2483</v>
      </c>
      <c r="J47" s="74">
        <f t="shared" si="6"/>
        <v>340758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340758</v>
      </c>
      <c r="X47" s="74">
        <f t="shared" si="6"/>
        <v>2118735</v>
      </c>
      <c r="Y47" s="74">
        <f t="shared" si="6"/>
        <v>-1777977</v>
      </c>
      <c r="Z47" s="75">
        <f>+IF(X47&lt;&gt;0,+(Y47/X47)*100,0)</f>
        <v>-83.916912686107509</v>
      </c>
      <c r="AA47" s="76">
        <f>SUM(AA45:AA46)</f>
        <v>8474965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10570706</v>
      </c>
      <c r="D7" s="6"/>
      <c r="E7" s="7">
        <v>5560887</v>
      </c>
      <c r="F7" s="8">
        <v>5560887</v>
      </c>
      <c r="G7" s="8">
        <v>279592</v>
      </c>
      <c r="H7" s="8">
        <v>321900</v>
      </c>
      <c r="I7" s="8">
        <v>1212968</v>
      </c>
      <c r="J7" s="8">
        <v>1814460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1814460</v>
      </c>
      <c r="X7" s="8">
        <v>1390224</v>
      </c>
      <c r="Y7" s="8">
        <v>424236</v>
      </c>
      <c r="Z7" s="2">
        <v>30.515657908365846</v>
      </c>
      <c r="AA7" s="6">
        <v>5560887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1482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10572188</v>
      </c>
      <c r="D21" s="33">
        <f t="shared" si="0"/>
        <v>0</v>
      </c>
      <c r="E21" s="34">
        <f t="shared" si="0"/>
        <v>5560887</v>
      </c>
      <c r="F21" s="35">
        <f t="shared" si="0"/>
        <v>5560887</v>
      </c>
      <c r="G21" s="35">
        <f t="shared" si="0"/>
        <v>279592</v>
      </c>
      <c r="H21" s="35">
        <f t="shared" si="0"/>
        <v>321900</v>
      </c>
      <c r="I21" s="35">
        <f t="shared" si="0"/>
        <v>1212968</v>
      </c>
      <c r="J21" s="35">
        <f t="shared" si="0"/>
        <v>1814460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1814460</v>
      </c>
      <c r="X21" s="35">
        <f t="shared" si="0"/>
        <v>1390224</v>
      </c>
      <c r="Y21" s="35">
        <f t="shared" si="0"/>
        <v>424236</v>
      </c>
      <c r="Z21" s="36">
        <f>+IF(X21&lt;&gt;0,+(Y21/X21)*100,0)</f>
        <v>30.515657908365846</v>
      </c>
      <c r="AA21" s="33">
        <f>SUM(AA5:AA20)</f>
        <v>5560887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1584608</v>
      </c>
      <c r="D24" s="6"/>
      <c r="E24" s="7">
        <v>1193700</v>
      </c>
      <c r="F24" s="8">
        <v>1193700</v>
      </c>
      <c r="G24" s="8">
        <v>125210</v>
      </c>
      <c r="H24" s="8">
        <v>136666</v>
      </c>
      <c r="I24" s="8">
        <v>152725</v>
      </c>
      <c r="J24" s="8">
        <v>414601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414601</v>
      </c>
      <c r="X24" s="8">
        <v>298425</v>
      </c>
      <c r="Y24" s="8">
        <v>116176</v>
      </c>
      <c r="Z24" s="2">
        <v>38.929714333584656</v>
      </c>
      <c r="AA24" s="6">
        <v>1193700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12156146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2844738</v>
      </c>
      <c r="D27" s="6"/>
      <c r="E27" s="7">
        <v>2032770</v>
      </c>
      <c r="F27" s="8">
        <v>2032770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508215</v>
      </c>
      <c r="Y27" s="8">
        <v>-508215</v>
      </c>
      <c r="Z27" s="2">
        <v>-100</v>
      </c>
      <c r="AA27" s="6">
        <v>2032770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943552</v>
      </c>
      <c r="D30" s="6"/>
      <c r="E30" s="7">
        <v>1631083</v>
      </c>
      <c r="F30" s="8">
        <v>1631083</v>
      </c>
      <c r="G30" s="8"/>
      <c r="H30" s="8"/>
      <c r="I30" s="8">
        <v>310183</v>
      </c>
      <c r="J30" s="8">
        <v>310183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310183</v>
      </c>
      <c r="X30" s="8">
        <v>407776</v>
      </c>
      <c r="Y30" s="8">
        <v>-97593</v>
      </c>
      <c r="Z30" s="2">
        <v>-23.932992623401084</v>
      </c>
      <c r="AA30" s="6">
        <v>1631083</v>
      </c>
    </row>
    <row r="31" spans="1:27" ht="13.5" x14ac:dyDescent="0.25">
      <c r="A31" s="25" t="s">
        <v>57</v>
      </c>
      <c r="B31" s="24" t="s">
        <v>32</v>
      </c>
      <c r="C31" s="6">
        <v>474127</v>
      </c>
      <c r="D31" s="6"/>
      <c r="E31" s="7">
        <v>571638</v>
      </c>
      <c r="F31" s="8">
        <v>571638</v>
      </c>
      <c r="G31" s="8"/>
      <c r="H31" s="8"/>
      <c r="I31" s="8">
        <v>75052</v>
      </c>
      <c r="J31" s="8">
        <v>75052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75052</v>
      </c>
      <c r="X31" s="8">
        <v>142914</v>
      </c>
      <c r="Y31" s="8">
        <v>-67862</v>
      </c>
      <c r="Z31" s="2">
        <v>-47.484501168534919</v>
      </c>
      <c r="AA31" s="6">
        <v>571638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1739093</v>
      </c>
      <c r="D33" s="6"/>
      <c r="E33" s="7">
        <v>416231</v>
      </c>
      <c r="F33" s="8">
        <v>416231</v>
      </c>
      <c r="G33" s="8">
        <v>40588</v>
      </c>
      <c r="H33" s="8">
        <v>103725</v>
      </c>
      <c r="I33" s="8">
        <v>135285</v>
      </c>
      <c r="J33" s="8">
        <v>279598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279598</v>
      </c>
      <c r="X33" s="8">
        <v>104075</v>
      </c>
      <c r="Y33" s="8">
        <v>175523</v>
      </c>
      <c r="Z33" s="2">
        <v>168.65049243334133</v>
      </c>
      <c r="AA33" s="6">
        <v>416231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19742264</v>
      </c>
      <c r="D35" s="33">
        <f>SUM(D24:D34)</f>
        <v>0</v>
      </c>
      <c r="E35" s="34">
        <f t="shared" si="1"/>
        <v>5845422</v>
      </c>
      <c r="F35" s="35">
        <f t="shared" si="1"/>
        <v>5845422</v>
      </c>
      <c r="G35" s="35">
        <f t="shared" si="1"/>
        <v>165798</v>
      </c>
      <c r="H35" s="35">
        <f t="shared" si="1"/>
        <v>240391</v>
      </c>
      <c r="I35" s="35">
        <f t="shared" si="1"/>
        <v>673245</v>
      </c>
      <c r="J35" s="35">
        <f t="shared" si="1"/>
        <v>1079434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1079434</v>
      </c>
      <c r="X35" s="35">
        <f t="shared" si="1"/>
        <v>1461405</v>
      </c>
      <c r="Y35" s="35">
        <f t="shared" si="1"/>
        <v>-381971</v>
      </c>
      <c r="Z35" s="36">
        <f>+IF(X35&lt;&gt;0,+(Y35/X35)*100,0)</f>
        <v>-26.137244637865614</v>
      </c>
      <c r="AA35" s="33">
        <f>SUM(AA24:AA34)</f>
        <v>5845422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-9170076</v>
      </c>
      <c r="D37" s="46">
        <f>+D21-D35</f>
        <v>0</v>
      </c>
      <c r="E37" s="47">
        <f t="shared" si="2"/>
        <v>-284535</v>
      </c>
      <c r="F37" s="48">
        <f t="shared" si="2"/>
        <v>-284535</v>
      </c>
      <c r="G37" s="48">
        <f t="shared" si="2"/>
        <v>113794</v>
      </c>
      <c r="H37" s="48">
        <f t="shared" si="2"/>
        <v>81509</v>
      </c>
      <c r="I37" s="48">
        <f t="shared" si="2"/>
        <v>539723</v>
      </c>
      <c r="J37" s="48">
        <f t="shared" si="2"/>
        <v>735026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735026</v>
      </c>
      <c r="X37" s="48">
        <f>IF(F21=F35,0,X21-X35)</f>
        <v>-71181</v>
      </c>
      <c r="Y37" s="48">
        <f t="shared" si="2"/>
        <v>806207</v>
      </c>
      <c r="Z37" s="49">
        <f>+IF(X37&lt;&gt;0,+(Y37/X37)*100,0)</f>
        <v>-1132.6154451328302</v>
      </c>
      <c r="AA37" s="46">
        <f>+AA21-AA35</f>
        <v>-284535</v>
      </c>
    </row>
    <row r="38" spans="1:27" ht="23.1" customHeight="1" x14ac:dyDescent="0.25">
      <c r="A38" s="50" t="s">
        <v>62</v>
      </c>
      <c r="B38" s="29" t="s">
        <v>32</v>
      </c>
      <c r="C38" s="6">
        <v>5182764</v>
      </c>
      <c r="D38" s="6"/>
      <c r="E38" s="7">
        <v>10274000</v>
      </c>
      <c r="F38" s="8">
        <v>10274000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2568506</v>
      </c>
      <c r="Y38" s="8">
        <v>-2568506</v>
      </c>
      <c r="Z38" s="2">
        <v>-100</v>
      </c>
      <c r="AA38" s="6">
        <v>10274000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-3987312</v>
      </c>
      <c r="D41" s="56">
        <f>SUM(D37:D40)</f>
        <v>0</v>
      </c>
      <c r="E41" s="57">
        <f t="shared" si="3"/>
        <v>9989465</v>
      </c>
      <c r="F41" s="58">
        <f t="shared" si="3"/>
        <v>9989465</v>
      </c>
      <c r="G41" s="58">
        <f t="shared" si="3"/>
        <v>113794</v>
      </c>
      <c r="H41" s="58">
        <f t="shared" si="3"/>
        <v>81509</v>
      </c>
      <c r="I41" s="58">
        <f t="shared" si="3"/>
        <v>539723</v>
      </c>
      <c r="J41" s="58">
        <f t="shared" si="3"/>
        <v>735026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735026</v>
      </c>
      <c r="X41" s="58">
        <f t="shared" si="3"/>
        <v>2497325</v>
      </c>
      <c r="Y41" s="58">
        <f t="shared" si="3"/>
        <v>-1762299</v>
      </c>
      <c r="Z41" s="59">
        <f>+IF(X41&lt;&gt;0,+(Y41/X41)*100,0)</f>
        <v>-70.567467189893179</v>
      </c>
      <c r="AA41" s="56">
        <f>SUM(AA37:AA40)</f>
        <v>9989465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-3987312</v>
      </c>
      <c r="D43" s="64">
        <f>+D41-D42</f>
        <v>0</v>
      </c>
      <c r="E43" s="65">
        <f t="shared" si="4"/>
        <v>9989465</v>
      </c>
      <c r="F43" s="66">
        <f t="shared" si="4"/>
        <v>9989465</v>
      </c>
      <c r="G43" s="66">
        <f t="shared" si="4"/>
        <v>113794</v>
      </c>
      <c r="H43" s="66">
        <f t="shared" si="4"/>
        <v>81509</v>
      </c>
      <c r="I43" s="66">
        <f t="shared" si="4"/>
        <v>539723</v>
      </c>
      <c r="J43" s="66">
        <f t="shared" si="4"/>
        <v>735026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735026</v>
      </c>
      <c r="X43" s="66">
        <f t="shared" si="4"/>
        <v>2497325</v>
      </c>
      <c r="Y43" s="66">
        <f t="shared" si="4"/>
        <v>-1762299</v>
      </c>
      <c r="Z43" s="67">
        <f>+IF(X43&lt;&gt;0,+(Y43/X43)*100,0)</f>
        <v>-70.567467189893179</v>
      </c>
      <c r="AA43" s="64">
        <f>+AA41-AA42</f>
        <v>9989465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-3987312</v>
      </c>
      <c r="D45" s="56">
        <f>SUM(D43:D44)</f>
        <v>0</v>
      </c>
      <c r="E45" s="57">
        <f t="shared" si="5"/>
        <v>9989465</v>
      </c>
      <c r="F45" s="58">
        <f t="shared" si="5"/>
        <v>9989465</v>
      </c>
      <c r="G45" s="58">
        <f t="shared" si="5"/>
        <v>113794</v>
      </c>
      <c r="H45" s="58">
        <f t="shared" si="5"/>
        <v>81509</v>
      </c>
      <c r="I45" s="58">
        <f t="shared" si="5"/>
        <v>539723</v>
      </c>
      <c r="J45" s="58">
        <f t="shared" si="5"/>
        <v>735026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735026</v>
      </c>
      <c r="X45" s="58">
        <f t="shared" si="5"/>
        <v>2497325</v>
      </c>
      <c r="Y45" s="58">
        <f t="shared" si="5"/>
        <v>-1762299</v>
      </c>
      <c r="Z45" s="59">
        <f>+IF(X45&lt;&gt;0,+(Y45/X45)*100,0)</f>
        <v>-70.567467189893179</v>
      </c>
      <c r="AA45" s="56">
        <f>SUM(AA43:AA44)</f>
        <v>9989465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-3987312</v>
      </c>
      <c r="D47" s="71">
        <f>SUM(D45:D46)</f>
        <v>0</v>
      </c>
      <c r="E47" s="72">
        <f t="shared" si="6"/>
        <v>9989465</v>
      </c>
      <c r="F47" s="73">
        <f t="shared" si="6"/>
        <v>9989465</v>
      </c>
      <c r="G47" s="73">
        <f t="shared" si="6"/>
        <v>113794</v>
      </c>
      <c r="H47" s="74">
        <f t="shared" si="6"/>
        <v>81509</v>
      </c>
      <c r="I47" s="74">
        <f t="shared" si="6"/>
        <v>539723</v>
      </c>
      <c r="J47" s="74">
        <f t="shared" si="6"/>
        <v>735026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735026</v>
      </c>
      <c r="X47" s="74">
        <f t="shared" si="6"/>
        <v>2497325</v>
      </c>
      <c r="Y47" s="74">
        <f t="shared" si="6"/>
        <v>-1762299</v>
      </c>
      <c r="Z47" s="75">
        <f>+IF(X47&lt;&gt;0,+(Y47/X47)*100,0)</f>
        <v>-70.567467189893179</v>
      </c>
      <c r="AA47" s="76">
        <f>SUM(AA45:AA46)</f>
        <v>9989465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14539419</v>
      </c>
      <c r="D7" s="6"/>
      <c r="E7" s="7">
        <v>19467729</v>
      </c>
      <c r="F7" s="8">
        <v>19467729</v>
      </c>
      <c r="G7" s="8">
        <v>1547812</v>
      </c>
      <c r="H7" s="8">
        <v>1241361</v>
      </c>
      <c r="I7" s="8">
        <v>1385998</v>
      </c>
      <c r="J7" s="8">
        <v>4175171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4175171</v>
      </c>
      <c r="X7" s="8">
        <v>4866933</v>
      </c>
      <c r="Y7" s="8">
        <v>-691762</v>
      </c>
      <c r="Z7" s="2">
        <v>-14.213509822304928</v>
      </c>
      <c r="AA7" s="6">
        <v>19467729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1307052</v>
      </c>
      <c r="F13" s="8">
        <v>1307052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326763</v>
      </c>
      <c r="Y13" s="8">
        <v>-326763</v>
      </c>
      <c r="Z13" s="2">
        <v>-100</v>
      </c>
      <c r="AA13" s="6">
        <v>1307052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594350</v>
      </c>
      <c r="F18" s="8">
        <v>594350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148587</v>
      </c>
      <c r="Y18" s="8">
        <v>-148587</v>
      </c>
      <c r="Z18" s="2">
        <v>-100</v>
      </c>
      <c r="AA18" s="6">
        <v>594350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14539419</v>
      </c>
      <c r="D21" s="33">
        <f t="shared" si="0"/>
        <v>0</v>
      </c>
      <c r="E21" s="34">
        <f t="shared" si="0"/>
        <v>21369131</v>
      </c>
      <c r="F21" s="35">
        <f t="shared" si="0"/>
        <v>21369131</v>
      </c>
      <c r="G21" s="35">
        <f t="shared" si="0"/>
        <v>1547812</v>
      </c>
      <c r="H21" s="35">
        <f t="shared" si="0"/>
        <v>1241361</v>
      </c>
      <c r="I21" s="35">
        <f t="shared" si="0"/>
        <v>1385998</v>
      </c>
      <c r="J21" s="35">
        <f t="shared" si="0"/>
        <v>4175171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4175171</v>
      </c>
      <c r="X21" s="35">
        <f t="shared" si="0"/>
        <v>5342283</v>
      </c>
      <c r="Y21" s="35">
        <f t="shared" si="0"/>
        <v>-1167112</v>
      </c>
      <c r="Z21" s="36">
        <f>+IF(X21&lt;&gt;0,+(Y21/X21)*100,0)</f>
        <v>-21.846689888948227</v>
      </c>
      <c r="AA21" s="33">
        <f>SUM(AA5:AA20)</f>
        <v>21369131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5755037</v>
      </c>
      <c r="D24" s="6"/>
      <c r="E24" s="7">
        <v>6255618</v>
      </c>
      <c r="F24" s="8">
        <v>6255618</v>
      </c>
      <c r="G24" s="8">
        <v>487757</v>
      </c>
      <c r="H24" s="8">
        <v>422294</v>
      </c>
      <c r="I24" s="8">
        <v>458933</v>
      </c>
      <c r="J24" s="8">
        <v>1368984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1368984</v>
      </c>
      <c r="X24" s="8">
        <v>1563906</v>
      </c>
      <c r="Y24" s="8">
        <v>-194922</v>
      </c>
      <c r="Z24" s="2">
        <v>-12.463792580884018</v>
      </c>
      <c r="AA24" s="6">
        <v>6255618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-35392</v>
      </c>
      <c r="D26" s="6"/>
      <c r="E26" s="7">
        <v>4111528</v>
      </c>
      <c r="F26" s="8">
        <v>4111528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1027881</v>
      </c>
      <c r="Y26" s="8">
        <v>-1027881</v>
      </c>
      <c r="Z26" s="2">
        <v>-100</v>
      </c>
      <c r="AA26" s="6">
        <v>4111528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16395178</v>
      </c>
      <c r="F27" s="8">
        <v>16395178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4098795</v>
      </c>
      <c r="Y27" s="8">
        <v>-4098795</v>
      </c>
      <c r="Z27" s="2">
        <v>-100</v>
      </c>
      <c r="AA27" s="6">
        <v>16395178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674899</v>
      </c>
      <c r="D30" s="6"/>
      <c r="E30" s="7">
        <v>3382460</v>
      </c>
      <c r="F30" s="8">
        <v>3382460</v>
      </c>
      <c r="G30" s="8">
        <v>32095</v>
      </c>
      <c r="H30" s="8">
        <v>361989</v>
      </c>
      <c r="I30" s="8">
        <v>969</v>
      </c>
      <c r="J30" s="8">
        <v>395053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395053</v>
      </c>
      <c r="X30" s="8">
        <v>845616</v>
      </c>
      <c r="Y30" s="8">
        <v>-450563</v>
      </c>
      <c r="Z30" s="2">
        <v>-53.282222663714975</v>
      </c>
      <c r="AA30" s="6">
        <v>3382460</v>
      </c>
    </row>
    <row r="31" spans="1:27" ht="13.5" x14ac:dyDescent="0.25">
      <c r="A31" s="25" t="s">
        <v>57</v>
      </c>
      <c r="B31" s="24" t="s">
        <v>32</v>
      </c>
      <c r="C31" s="6">
        <v>387100</v>
      </c>
      <c r="D31" s="6"/>
      <c r="E31" s="7">
        <v>867332</v>
      </c>
      <c r="F31" s="8">
        <v>867332</v>
      </c>
      <c r="G31" s="8">
        <v>127481</v>
      </c>
      <c r="H31" s="8">
        <v>18119</v>
      </c>
      <c r="I31" s="8">
        <v>32296</v>
      </c>
      <c r="J31" s="8">
        <v>177896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177896</v>
      </c>
      <c r="X31" s="8">
        <v>216831</v>
      </c>
      <c r="Y31" s="8">
        <v>-38935</v>
      </c>
      <c r="Z31" s="2">
        <v>-17.956380775811574</v>
      </c>
      <c r="AA31" s="6">
        <v>867332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1112060</v>
      </c>
      <c r="D33" s="6"/>
      <c r="E33" s="7">
        <v>3130517</v>
      </c>
      <c r="F33" s="8">
        <v>3130517</v>
      </c>
      <c r="G33" s="8">
        <v>136</v>
      </c>
      <c r="H33" s="8">
        <v>80534</v>
      </c>
      <c r="I33" s="8">
        <v>62818</v>
      </c>
      <c r="J33" s="8">
        <v>143488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143488</v>
      </c>
      <c r="X33" s="8">
        <v>782625</v>
      </c>
      <c r="Y33" s="8">
        <v>-639137</v>
      </c>
      <c r="Z33" s="2">
        <v>-81.665804184635036</v>
      </c>
      <c r="AA33" s="6">
        <v>3130517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7893704</v>
      </c>
      <c r="D35" s="33">
        <f>SUM(D24:D34)</f>
        <v>0</v>
      </c>
      <c r="E35" s="34">
        <f t="shared" si="1"/>
        <v>34142633</v>
      </c>
      <c r="F35" s="35">
        <f t="shared" si="1"/>
        <v>34142633</v>
      </c>
      <c r="G35" s="35">
        <f t="shared" si="1"/>
        <v>647469</v>
      </c>
      <c r="H35" s="35">
        <f t="shared" si="1"/>
        <v>882936</v>
      </c>
      <c r="I35" s="35">
        <f t="shared" si="1"/>
        <v>555016</v>
      </c>
      <c r="J35" s="35">
        <f t="shared" si="1"/>
        <v>2085421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2085421</v>
      </c>
      <c r="X35" s="35">
        <f t="shared" si="1"/>
        <v>8535654</v>
      </c>
      <c r="Y35" s="35">
        <f t="shared" si="1"/>
        <v>-6450233</v>
      </c>
      <c r="Z35" s="36">
        <f>+IF(X35&lt;&gt;0,+(Y35/X35)*100,0)</f>
        <v>-75.568116983186059</v>
      </c>
      <c r="AA35" s="33">
        <f>SUM(AA24:AA34)</f>
        <v>34142633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6645715</v>
      </c>
      <c r="D37" s="46">
        <f>+D21-D35</f>
        <v>0</v>
      </c>
      <c r="E37" s="47">
        <f t="shared" si="2"/>
        <v>-12773502</v>
      </c>
      <c r="F37" s="48">
        <f t="shared" si="2"/>
        <v>-12773502</v>
      </c>
      <c r="G37" s="48">
        <f t="shared" si="2"/>
        <v>900343</v>
      </c>
      <c r="H37" s="48">
        <f t="shared" si="2"/>
        <v>358425</v>
      </c>
      <c r="I37" s="48">
        <f t="shared" si="2"/>
        <v>830982</v>
      </c>
      <c r="J37" s="48">
        <f t="shared" si="2"/>
        <v>2089750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2089750</v>
      </c>
      <c r="X37" s="48">
        <f>IF(F21=F35,0,X21-X35)</f>
        <v>-3193371</v>
      </c>
      <c r="Y37" s="48">
        <f t="shared" si="2"/>
        <v>5283121</v>
      </c>
      <c r="Z37" s="49">
        <f>+IF(X37&lt;&gt;0,+(Y37/X37)*100,0)</f>
        <v>-165.44025107010742</v>
      </c>
      <c r="AA37" s="46">
        <f>+AA21-AA35</f>
        <v>-12773502</v>
      </c>
    </row>
    <row r="38" spans="1:27" ht="23.1" customHeight="1" x14ac:dyDescent="0.25">
      <c r="A38" s="50" t="s">
        <v>62</v>
      </c>
      <c r="B38" s="29" t="s">
        <v>32</v>
      </c>
      <c r="C38" s="6">
        <v>4605985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11251700</v>
      </c>
      <c r="D41" s="56">
        <f>SUM(D37:D40)</f>
        <v>0</v>
      </c>
      <c r="E41" s="57">
        <f t="shared" si="3"/>
        <v>-12773502</v>
      </c>
      <c r="F41" s="58">
        <f t="shared" si="3"/>
        <v>-12773502</v>
      </c>
      <c r="G41" s="58">
        <f t="shared" si="3"/>
        <v>900343</v>
      </c>
      <c r="H41" s="58">
        <f t="shared" si="3"/>
        <v>358425</v>
      </c>
      <c r="I41" s="58">
        <f t="shared" si="3"/>
        <v>830982</v>
      </c>
      <c r="J41" s="58">
        <f t="shared" si="3"/>
        <v>2089750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2089750</v>
      </c>
      <c r="X41" s="58">
        <f t="shared" si="3"/>
        <v>-3193371</v>
      </c>
      <c r="Y41" s="58">
        <f t="shared" si="3"/>
        <v>5283121</v>
      </c>
      <c r="Z41" s="59">
        <f>+IF(X41&lt;&gt;0,+(Y41/X41)*100,0)</f>
        <v>-165.44025107010742</v>
      </c>
      <c r="AA41" s="56">
        <f>SUM(AA37:AA40)</f>
        <v>-12773502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11251700</v>
      </c>
      <c r="D43" s="64">
        <f>+D41-D42</f>
        <v>0</v>
      </c>
      <c r="E43" s="65">
        <f t="shared" si="4"/>
        <v>-12773502</v>
      </c>
      <c r="F43" s="66">
        <f t="shared" si="4"/>
        <v>-12773502</v>
      </c>
      <c r="G43" s="66">
        <f t="shared" si="4"/>
        <v>900343</v>
      </c>
      <c r="H43" s="66">
        <f t="shared" si="4"/>
        <v>358425</v>
      </c>
      <c r="I43" s="66">
        <f t="shared" si="4"/>
        <v>830982</v>
      </c>
      <c r="J43" s="66">
        <f t="shared" si="4"/>
        <v>2089750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2089750</v>
      </c>
      <c r="X43" s="66">
        <f t="shared" si="4"/>
        <v>-3193371</v>
      </c>
      <c r="Y43" s="66">
        <f t="shared" si="4"/>
        <v>5283121</v>
      </c>
      <c r="Z43" s="67">
        <f>+IF(X43&lt;&gt;0,+(Y43/X43)*100,0)</f>
        <v>-165.44025107010742</v>
      </c>
      <c r="AA43" s="64">
        <f>+AA41-AA42</f>
        <v>-12773502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11251700</v>
      </c>
      <c r="D45" s="56">
        <f>SUM(D43:D44)</f>
        <v>0</v>
      </c>
      <c r="E45" s="57">
        <f t="shared" si="5"/>
        <v>-12773502</v>
      </c>
      <c r="F45" s="58">
        <f t="shared" si="5"/>
        <v>-12773502</v>
      </c>
      <c r="G45" s="58">
        <f t="shared" si="5"/>
        <v>900343</v>
      </c>
      <c r="H45" s="58">
        <f t="shared" si="5"/>
        <v>358425</v>
      </c>
      <c r="I45" s="58">
        <f t="shared" si="5"/>
        <v>830982</v>
      </c>
      <c r="J45" s="58">
        <f t="shared" si="5"/>
        <v>2089750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2089750</v>
      </c>
      <c r="X45" s="58">
        <f t="shared" si="5"/>
        <v>-3193371</v>
      </c>
      <c r="Y45" s="58">
        <f t="shared" si="5"/>
        <v>5283121</v>
      </c>
      <c r="Z45" s="59">
        <f>+IF(X45&lt;&gt;0,+(Y45/X45)*100,0)</f>
        <v>-165.44025107010742</v>
      </c>
      <c r="AA45" s="56">
        <f>SUM(AA43:AA44)</f>
        <v>-12773502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11251700</v>
      </c>
      <c r="D47" s="71">
        <f>SUM(D45:D46)</f>
        <v>0</v>
      </c>
      <c r="E47" s="72">
        <f t="shared" si="6"/>
        <v>-12773502</v>
      </c>
      <c r="F47" s="73">
        <f t="shared" si="6"/>
        <v>-12773502</v>
      </c>
      <c r="G47" s="73">
        <f t="shared" si="6"/>
        <v>900343</v>
      </c>
      <c r="H47" s="74">
        <f t="shared" si="6"/>
        <v>358425</v>
      </c>
      <c r="I47" s="74">
        <f t="shared" si="6"/>
        <v>830982</v>
      </c>
      <c r="J47" s="74">
        <f t="shared" si="6"/>
        <v>2089750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2089750</v>
      </c>
      <c r="X47" s="74">
        <f t="shared" si="6"/>
        <v>-3193371</v>
      </c>
      <c r="Y47" s="74">
        <f t="shared" si="6"/>
        <v>5283121</v>
      </c>
      <c r="Z47" s="75">
        <f>+IF(X47&lt;&gt;0,+(Y47/X47)*100,0)</f>
        <v>-165.44025107010742</v>
      </c>
      <c r="AA47" s="76">
        <f>SUM(AA45:AA46)</f>
        <v>-12773502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31660489</v>
      </c>
      <c r="D7" s="6"/>
      <c r="E7" s="7">
        <v>34587160</v>
      </c>
      <c r="F7" s="8">
        <v>34587160</v>
      </c>
      <c r="G7" s="8">
        <v>3514085</v>
      </c>
      <c r="H7" s="8">
        <v>2809413</v>
      </c>
      <c r="I7" s="8">
        <v>11003239</v>
      </c>
      <c r="J7" s="8">
        <v>17326737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17326737</v>
      </c>
      <c r="X7" s="8">
        <v>8646793</v>
      </c>
      <c r="Y7" s="8">
        <v>8679944</v>
      </c>
      <c r="Z7" s="2">
        <v>100.38339069756846</v>
      </c>
      <c r="AA7" s="6">
        <v>34587160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652692</v>
      </c>
      <c r="D13" s="6"/>
      <c r="E13" s="7">
        <v>408584</v>
      </c>
      <c r="F13" s="8">
        <v>408584</v>
      </c>
      <c r="G13" s="8">
        <v>78751</v>
      </c>
      <c r="H13" s="8">
        <v>78502</v>
      </c>
      <c r="I13" s="8">
        <v>237063</v>
      </c>
      <c r="J13" s="8">
        <v>394316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394316</v>
      </c>
      <c r="X13" s="8">
        <v>102143</v>
      </c>
      <c r="Y13" s="8">
        <v>292173</v>
      </c>
      <c r="Z13" s="2">
        <v>286.04309644322177</v>
      </c>
      <c r="AA13" s="6">
        <v>408584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21987</v>
      </c>
      <c r="F15" s="8">
        <v>21987</v>
      </c>
      <c r="G15" s="8"/>
      <c r="H15" s="8">
        <v>2545</v>
      </c>
      <c r="I15" s="8">
        <v>5091</v>
      </c>
      <c r="J15" s="8">
        <v>7636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7636</v>
      </c>
      <c r="X15" s="8">
        <v>5499</v>
      </c>
      <c r="Y15" s="8">
        <v>2137</v>
      </c>
      <c r="Z15" s="2">
        <v>38.861611202036734</v>
      </c>
      <c r="AA15" s="6">
        <v>21987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6387542</v>
      </c>
      <c r="D18" s="6"/>
      <c r="E18" s="7">
        <v>6670466</v>
      </c>
      <c r="F18" s="8">
        <v>6670466</v>
      </c>
      <c r="G18" s="8">
        <v>2779327</v>
      </c>
      <c r="H18" s="8"/>
      <c r="I18" s="8">
        <v>2779327</v>
      </c>
      <c r="J18" s="8">
        <v>5558654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5558654</v>
      </c>
      <c r="X18" s="8">
        <v>1667618</v>
      </c>
      <c r="Y18" s="8">
        <v>3891036</v>
      </c>
      <c r="Z18" s="2">
        <v>233.32897582060158</v>
      </c>
      <c r="AA18" s="6">
        <v>6670466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38700723</v>
      </c>
      <c r="D21" s="33">
        <f t="shared" si="0"/>
        <v>0</v>
      </c>
      <c r="E21" s="34">
        <f t="shared" si="0"/>
        <v>41688197</v>
      </c>
      <c r="F21" s="35">
        <f t="shared" si="0"/>
        <v>41688197</v>
      </c>
      <c r="G21" s="35">
        <f t="shared" si="0"/>
        <v>6372163</v>
      </c>
      <c r="H21" s="35">
        <f t="shared" si="0"/>
        <v>2890460</v>
      </c>
      <c r="I21" s="35">
        <f t="shared" si="0"/>
        <v>14024720</v>
      </c>
      <c r="J21" s="35">
        <f t="shared" si="0"/>
        <v>23287343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23287343</v>
      </c>
      <c r="X21" s="35">
        <f t="shared" si="0"/>
        <v>10422053</v>
      </c>
      <c r="Y21" s="35">
        <f t="shared" si="0"/>
        <v>12865290</v>
      </c>
      <c r="Z21" s="36">
        <f>+IF(X21&lt;&gt;0,+(Y21/X21)*100,0)</f>
        <v>123.44295313025178</v>
      </c>
      <c r="AA21" s="33">
        <f>SUM(AA5:AA20)</f>
        <v>41688197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2997539</v>
      </c>
      <c r="D24" s="6"/>
      <c r="E24" s="7">
        <v>3022885</v>
      </c>
      <c r="F24" s="8">
        <v>3022885</v>
      </c>
      <c r="G24" s="8">
        <v>272195</v>
      </c>
      <c r="H24" s="8">
        <v>263732</v>
      </c>
      <c r="I24" s="8">
        <v>799827</v>
      </c>
      <c r="J24" s="8">
        <v>1335754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1335754</v>
      </c>
      <c r="X24" s="8">
        <v>755713</v>
      </c>
      <c r="Y24" s="8">
        <v>580041</v>
      </c>
      <c r="Z24" s="2">
        <v>76.754138145036549</v>
      </c>
      <c r="AA24" s="6">
        <v>3022885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1484441</v>
      </c>
      <c r="F26" s="8">
        <v>1484441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371114</v>
      </c>
      <c r="Y26" s="8">
        <v>-371114</v>
      </c>
      <c r="Z26" s="2">
        <v>-100</v>
      </c>
      <c r="AA26" s="6">
        <v>1484441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937901</v>
      </c>
      <c r="F27" s="8">
        <v>937901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234479</v>
      </c>
      <c r="Y27" s="8">
        <v>-234479</v>
      </c>
      <c r="Z27" s="2">
        <v>-100</v>
      </c>
      <c r="AA27" s="6">
        <v>937901</v>
      </c>
    </row>
    <row r="28" spans="1:27" ht="13.5" x14ac:dyDescent="0.25">
      <c r="A28" s="25" t="s">
        <v>54</v>
      </c>
      <c r="B28" s="24" t="s">
        <v>32</v>
      </c>
      <c r="C28" s="6">
        <v>38928</v>
      </c>
      <c r="D28" s="6"/>
      <c r="E28" s="7">
        <v>204051</v>
      </c>
      <c r="F28" s="8">
        <v>204051</v>
      </c>
      <c r="G28" s="8">
        <v>295</v>
      </c>
      <c r="H28" s="8"/>
      <c r="I28" s="8">
        <v>343</v>
      </c>
      <c r="J28" s="8">
        <v>638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638</v>
      </c>
      <c r="X28" s="8">
        <v>51006</v>
      </c>
      <c r="Y28" s="8">
        <v>-50368</v>
      </c>
      <c r="Z28" s="2">
        <v>-98.749166764694351</v>
      </c>
      <c r="AA28" s="6">
        <v>204051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1257524</v>
      </c>
      <c r="D30" s="6"/>
      <c r="E30" s="7">
        <v>4057138</v>
      </c>
      <c r="F30" s="8">
        <v>4057138</v>
      </c>
      <c r="G30" s="8"/>
      <c r="H30" s="8">
        <v>1862</v>
      </c>
      <c r="I30" s="8">
        <v>26830</v>
      </c>
      <c r="J30" s="8">
        <v>28692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28692</v>
      </c>
      <c r="X30" s="8">
        <v>1014292</v>
      </c>
      <c r="Y30" s="8">
        <v>-985600</v>
      </c>
      <c r="Z30" s="2">
        <v>-97.171228798018717</v>
      </c>
      <c r="AA30" s="6">
        <v>4057138</v>
      </c>
    </row>
    <row r="31" spans="1:27" ht="13.5" x14ac:dyDescent="0.25">
      <c r="A31" s="25" t="s">
        <v>57</v>
      </c>
      <c r="B31" s="24" t="s">
        <v>32</v>
      </c>
      <c r="C31" s="6">
        <v>3175905</v>
      </c>
      <c r="D31" s="6"/>
      <c r="E31" s="7">
        <v>3167215</v>
      </c>
      <c r="F31" s="8">
        <v>3167215</v>
      </c>
      <c r="G31" s="8">
        <v>277256</v>
      </c>
      <c r="H31" s="8">
        <v>111441</v>
      </c>
      <c r="I31" s="8">
        <v>392496</v>
      </c>
      <c r="J31" s="8">
        <v>781193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781193</v>
      </c>
      <c r="X31" s="8">
        <v>791800</v>
      </c>
      <c r="Y31" s="8">
        <v>-10607</v>
      </c>
      <c r="Z31" s="2">
        <v>-1.3396059611012883</v>
      </c>
      <c r="AA31" s="6">
        <v>3167215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1654557</v>
      </c>
      <c r="D33" s="6"/>
      <c r="E33" s="7">
        <v>2996544</v>
      </c>
      <c r="F33" s="8">
        <v>2996544</v>
      </c>
      <c r="G33" s="8">
        <v>22360</v>
      </c>
      <c r="H33" s="8">
        <v>109393</v>
      </c>
      <c r="I33" s="8">
        <v>242210</v>
      </c>
      <c r="J33" s="8">
        <v>373963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373963</v>
      </c>
      <c r="X33" s="8">
        <v>749145</v>
      </c>
      <c r="Y33" s="8">
        <v>-375182</v>
      </c>
      <c r="Z33" s="2">
        <v>-50.081359416401362</v>
      </c>
      <c r="AA33" s="6">
        <v>2996544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9124453</v>
      </c>
      <c r="D35" s="33">
        <f>SUM(D24:D34)</f>
        <v>0</v>
      </c>
      <c r="E35" s="34">
        <f t="shared" si="1"/>
        <v>15870175</v>
      </c>
      <c r="F35" s="35">
        <f t="shared" si="1"/>
        <v>15870175</v>
      </c>
      <c r="G35" s="35">
        <f t="shared" si="1"/>
        <v>572106</v>
      </c>
      <c r="H35" s="35">
        <f t="shared" si="1"/>
        <v>486428</v>
      </c>
      <c r="I35" s="35">
        <f t="shared" si="1"/>
        <v>1461706</v>
      </c>
      <c r="J35" s="35">
        <f t="shared" si="1"/>
        <v>2520240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2520240</v>
      </c>
      <c r="X35" s="35">
        <f t="shared" si="1"/>
        <v>3967549</v>
      </c>
      <c r="Y35" s="35">
        <f t="shared" si="1"/>
        <v>-1447309</v>
      </c>
      <c r="Z35" s="36">
        <f>+IF(X35&lt;&gt;0,+(Y35/X35)*100,0)</f>
        <v>-36.478667308204635</v>
      </c>
      <c r="AA35" s="33">
        <f>SUM(AA24:AA34)</f>
        <v>15870175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29576270</v>
      </c>
      <c r="D37" s="46">
        <f>+D21-D35</f>
        <v>0</v>
      </c>
      <c r="E37" s="47">
        <f t="shared" si="2"/>
        <v>25818022</v>
      </c>
      <c r="F37" s="48">
        <f t="shared" si="2"/>
        <v>25818022</v>
      </c>
      <c r="G37" s="48">
        <f t="shared" si="2"/>
        <v>5800057</v>
      </c>
      <c r="H37" s="48">
        <f t="shared" si="2"/>
        <v>2404032</v>
      </c>
      <c r="I37" s="48">
        <f t="shared" si="2"/>
        <v>12563014</v>
      </c>
      <c r="J37" s="48">
        <f t="shared" si="2"/>
        <v>20767103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20767103</v>
      </c>
      <c r="X37" s="48">
        <f>IF(F21=F35,0,X21-X35)</f>
        <v>6454504</v>
      </c>
      <c r="Y37" s="48">
        <f t="shared" si="2"/>
        <v>14312599</v>
      </c>
      <c r="Z37" s="49">
        <f>+IF(X37&lt;&gt;0,+(Y37/X37)*100,0)</f>
        <v>221.74591572024744</v>
      </c>
      <c r="AA37" s="46">
        <f>+AA21-AA35</f>
        <v>25818022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8000000</v>
      </c>
      <c r="F38" s="8">
        <v>8000000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1999997</v>
      </c>
      <c r="Y38" s="8">
        <v>-1999997</v>
      </c>
      <c r="Z38" s="2">
        <v>-100</v>
      </c>
      <c r="AA38" s="6">
        <v>8000000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29576270</v>
      </c>
      <c r="D41" s="56">
        <f>SUM(D37:D40)</f>
        <v>0</v>
      </c>
      <c r="E41" s="57">
        <f t="shared" si="3"/>
        <v>33818022</v>
      </c>
      <c r="F41" s="58">
        <f t="shared" si="3"/>
        <v>33818022</v>
      </c>
      <c r="G41" s="58">
        <f t="shared" si="3"/>
        <v>5800057</v>
      </c>
      <c r="H41" s="58">
        <f t="shared" si="3"/>
        <v>2404032</v>
      </c>
      <c r="I41" s="58">
        <f t="shared" si="3"/>
        <v>12563014</v>
      </c>
      <c r="J41" s="58">
        <f t="shared" si="3"/>
        <v>20767103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20767103</v>
      </c>
      <c r="X41" s="58">
        <f t="shared" si="3"/>
        <v>8454501</v>
      </c>
      <c r="Y41" s="58">
        <f t="shared" si="3"/>
        <v>12312602</v>
      </c>
      <c r="Z41" s="59">
        <f>+IF(X41&lt;&gt;0,+(Y41/X41)*100,0)</f>
        <v>145.63369263307203</v>
      </c>
      <c r="AA41" s="56">
        <f>SUM(AA37:AA40)</f>
        <v>33818022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29576270</v>
      </c>
      <c r="D43" s="64">
        <f>+D41-D42</f>
        <v>0</v>
      </c>
      <c r="E43" s="65">
        <f t="shared" si="4"/>
        <v>33818022</v>
      </c>
      <c r="F43" s="66">
        <f t="shared" si="4"/>
        <v>33818022</v>
      </c>
      <c r="G43" s="66">
        <f t="shared" si="4"/>
        <v>5800057</v>
      </c>
      <c r="H43" s="66">
        <f t="shared" si="4"/>
        <v>2404032</v>
      </c>
      <c r="I43" s="66">
        <f t="shared" si="4"/>
        <v>12563014</v>
      </c>
      <c r="J43" s="66">
        <f t="shared" si="4"/>
        <v>20767103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20767103</v>
      </c>
      <c r="X43" s="66">
        <f t="shared" si="4"/>
        <v>8454501</v>
      </c>
      <c r="Y43" s="66">
        <f t="shared" si="4"/>
        <v>12312602</v>
      </c>
      <c r="Z43" s="67">
        <f>+IF(X43&lt;&gt;0,+(Y43/X43)*100,0)</f>
        <v>145.63369263307203</v>
      </c>
      <c r="AA43" s="64">
        <f>+AA41-AA42</f>
        <v>33818022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29576270</v>
      </c>
      <c r="D45" s="56">
        <f>SUM(D43:D44)</f>
        <v>0</v>
      </c>
      <c r="E45" s="57">
        <f t="shared" si="5"/>
        <v>33818022</v>
      </c>
      <c r="F45" s="58">
        <f t="shared" si="5"/>
        <v>33818022</v>
      </c>
      <c r="G45" s="58">
        <f t="shared" si="5"/>
        <v>5800057</v>
      </c>
      <c r="H45" s="58">
        <f t="shared" si="5"/>
        <v>2404032</v>
      </c>
      <c r="I45" s="58">
        <f t="shared" si="5"/>
        <v>12563014</v>
      </c>
      <c r="J45" s="58">
        <f t="shared" si="5"/>
        <v>20767103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20767103</v>
      </c>
      <c r="X45" s="58">
        <f t="shared" si="5"/>
        <v>8454501</v>
      </c>
      <c r="Y45" s="58">
        <f t="shared" si="5"/>
        <v>12312602</v>
      </c>
      <c r="Z45" s="59">
        <f>+IF(X45&lt;&gt;0,+(Y45/X45)*100,0)</f>
        <v>145.63369263307203</v>
      </c>
      <c r="AA45" s="56">
        <f>SUM(AA43:AA44)</f>
        <v>33818022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29576270</v>
      </c>
      <c r="D47" s="71">
        <f>SUM(D45:D46)</f>
        <v>0</v>
      </c>
      <c r="E47" s="72">
        <f t="shared" si="6"/>
        <v>33818022</v>
      </c>
      <c r="F47" s="73">
        <f t="shared" si="6"/>
        <v>33818022</v>
      </c>
      <c r="G47" s="73">
        <f t="shared" si="6"/>
        <v>5800057</v>
      </c>
      <c r="H47" s="74">
        <f t="shared" si="6"/>
        <v>2404032</v>
      </c>
      <c r="I47" s="74">
        <f t="shared" si="6"/>
        <v>12563014</v>
      </c>
      <c r="J47" s="74">
        <f t="shared" si="6"/>
        <v>20767103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20767103</v>
      </c>
      <c r="X47" s="74">
        <f t="shared" si="6"/>
        <v>8454501</v>
      </c>
      <c r="Y47" s="74">
        <f t="shared" si="6"/>
        <v>12312602</v>
      </c>
      <c r="Z47" s="75">
        <f>+IF(X47&lt;&gt;0,+(Y47/X47)*100,0)</f>
        <v>145.63369263307203</v>
      </c>
      <c r="AA47" s="76">
        <f>SUM(AA45:AA46)</f>
        <v>33818022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-2250029</v>
      </c>
      <c r="D7" s="6"/>
      <c r="E7" s="7">
        <v>3041834</v>
      </c>
      <c r="F7" s="8">
        <v>3041834</v>
      </c>
      <c r="G7" s="8">
        <v>496443</v>
      </c>
      <c r="H7" s="8">
        <v>519430</v>
      </c>
      <c r="I7" s="8">
        <v>-35535</v>
      </c>
      <c r="J7" s="8">
        <v>980338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980338</v>
      </c>
      <c r="X7" s="8">
        <v>760469</v>
      </c>
      <c r="Y7" s="8">
        <v>219869</v>
      </c>
      <c r="Z7" s="2">
        <v>28.912289652832662</v>
      </c>
      <c r="AA7" s="6">
        <v>3041834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-2250029</v>
      </c>
      <c r="D21" s="33">
        <f t="shared" si="0"/>
        <v>0</v>
      </c>
      <c r="E21" s="34">
        <f t="shared" si="0"/>
        <v>3041834</v>
      </c>
      <c r="F21" s="35">
        <f t="shared" si="0"/>
        <v>3041834</v>
      </c>
      <c r="G21" s="35">
        <f t="shared" si="0"/>
        <v>496443</v>
      </c>
      <c r="H21" s="35">
        <f t="shared" si="0"/>
        <v>519430</v>
      </c>
      <c r="I21" s="35">
        <f t="shared" si="0"/>
        <v>-35535</v>
      </c>
      <c r="J21" s="35">
        <f t="shared" si="0"/>
        <v>980338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980338</v>
      </c>
      <c r="X21" s="35">
        <f t="shared" si="0"/>
        <v>760469</v>
      </c>
      <c r="Y21" s="35">
        <f t="shared" si="0"/>
        <v>219869</v>
      </c>
      <c r="Z21" s="36">
        <f>+IF(X21&lt;&gt;0,+(Y21/X21)*100,0)</f>
        <v>28.912289652832662</v>
      </c>
      <c r="AA21" s="33">
        <f>SUM(AA5:AA20)</f>
        <v>3041834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-452220</v>
      </c>
      <c r="D24" s="6"/>
      <c r="E24" s="7">
        <v>723807</v>
      </c>
      <c r="F24" s="8">
        <v>723807</v>
      </c>
      <c r="G24" s="8">
        <v>32436</v>
      </c>
      <c r="H24" s="8">
        <v>51842</v>
      </c>
      <c r="I24" s="8">
        <v>80334</v>
      </c>
      <c r="J24" s="8">
        <v>164612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164612</v>
      </c>
      <c r="X24" s="8">
        <v>180990</v>
      </c>
      <c r="Y24" s="8">
        <v>-16378</v>
      </c>
      <c r="Z24" s="2">
        <v>-9.0491187358417591</v>
      </c>
      <c r="AA24" s="6">
        <v>723807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1350000</v>
      </c>
      <c r="F26" s="8">
        <v>1350000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337500</v>
      </c>
      <c r="Y26" s="8">
        <v>-337500</v>
      </c>
      <c r="Z26" s="2">
        <v>-100</v>
      </c>
      <c r="AA26" s="6">
        <v>1350000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-2152</v>
      </c>
      <c r="D30" s="6"/>
      <c r="E30" s="7">
        <v>70600</v>
      </c>
      <c r="F30" s="8">
        <v>70600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17653</v>
      </c>
      <c r="Y30" s="8">
        <v>-17653</v>
      </c>
      <c r="Z30" s="2">
        <v>-100</v>
      </c>
      <c r="AA30" s="6">
        <v>70600</v>
      </c>
    </row>
    <row r="31" spans="1:27" ht="13.5" x14ac:dyDescent="0.25">
      <c r="A31" s="25" t="s">
        <v>57</v>
      </c>
      <c r="B31" s="24" t="s">
        <v>32</v>
      </c>
      <c r="C31" s="6">
        <v>-508023</v>
      </c>
      <c r="D31" s="6"/>
      <c r="E31" s="7">
        <v>428880</v>
      </c>
      <c r="F31" s="8">
        <v>428880</v>
      </c>
      <c r="G31" s="8">
        <v>9655</v>
      </c>
      <c r="H31" s="8">
        <v>16766</v>
      </c>
      <c r="I31" s="8">
        <v>19935</v>
      </c>
      <c r="J31" s="8">
        <v>46356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46356</v>
      </c>
      <c r="X31" s="8">
        <v>107238</v>
      </c>
      <c r="Y31" s="8">
        <v>-60882</v>
      </c>
      <c r="Z31" s="2">
        <v>-56.772785766239572</v>
      </c>
      <c r="AA31" s="6">
        <v>428880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601200</v>
      </c>
      <c r="F32" s="8">
        <v>601200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150300</v>
      </c>
      <c r="Y32" s="8">
        <v>-150300</v>
      </c>
      <c r="Z32" s="2">
        <v>-100</v>
      </c>
      <c r="AA32" s="6">
        <v>601200</v>
      </c>
    </row>
    <row r="33" spans="1:27" ht="13.5" x14ac:dyDescent="0.25">
      <c r="A33" s="25" t="s">
        <v>58</v>
      </c>
      <c r="B33" s="24" t="s">
        <v>32</v>
      </c>
      <c r="C33" s="6">
        <v>-189038</v>
      </c>
      <c r="D33" s="6"/>
      <c r="E33" s="7">
        <v>134686</v>
      </c>
      <c r="F33" s="8">
        <v>134686</v>
      </c>
      <c r="G33" s="8">
        <v>54871</v>
      </c>
      <c r="H33" s="8">
        <v>205</v>
      </c>
      <c r="I33" s="8">
        <v>33069</v>
      </c>
      <c r="J33" s="8">
        <v>88145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88145</v>
      </c>
      <c r="X33" s="8">
        <v>33688</v>
      </c>
      <c r="Y33" s="8">
        <v>54457</v>
      </c>
      <c r="Z33" s="2">
        <v>161.65103300878653</v>
      </c>
      <c r="AA33" s="6">
        <v>134686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-1151433</v>
      </c>
      <c r="D35" s="33">
        <f>SUM(D24:D34)</f>
        <v>0</v>
      </c>
      <c r="E35" s="34">
        <f t="shared" si="1"/>
        <v>3309173</v>
      </c>
      <c r="F35" s="35">
        <f t="shared" si="1"/>
        <v>3309173</v>
      </c>
      <c r="G35" s="35">
        <f t="shared" si="1"/>
        <v>96962</v>
      </c>
      <c r="H35" s="35">
        <f t="shared" si="1"/>
        <v>68813</v>
      </c>
      <c r="I35" s="35">
        <f t="shared" si="1"/>
        <v>133338</v>
      </c>
      <c r="J35" s="35">
        <f t="shared" si="1"/>
        <v>299113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299113</v>
      </c>
      <c r="X35" s="35">
        <f t="shared" si="1"/>
        <v>827369</v>
      </c>
      <c r="Y35" s="35">
        <f t="shared" si="1"/>
        <v>-528256</v>
      </c>
      <c r="Z35" s="36">
        <f>+IF(X35&lt;&gt;0,+(Y35/X35)*100,0)</f>
        <v>-63.847690691819494</v>
      </c>
      <c r="AA35" s="33">
        <f>SUM(AA24:AA34)</f>
        <v>3309173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-1098596</v>
      </c>
      <c r="D37" s="46">
        <f>+D21-D35</f>
        <v>0</v>
      </c>
      <c r="E37" s="47">
        <f t="shared" si="2"/>
        <v>-267339</v>
      </c>
      <c r="F37" s="48">
        <f t="shared" si="2"/>
        <v>-267339</v>
      </c>
      <c r="G37" s="48">
        <f t="shared" si="2"/>
        <v>399481</v>
      </c>
      <c r="H37" s="48">
        <f t="shared" si="2"/>
        <v>450617</v>
      </c>
      <c r="I37" s="48">
        <f t="shared" si="2"/>
        <v>-168873</v>
      </c>
      <c r="J37" s="48">
        <f t="shared" si="2"/>
        <v>681225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681225</v>
      </c>
      <c r="X37" s="48">
        <f>IF(F21=F35,0,X21-X35)</f>
        <v>-66900</v>
      </c>
      <c r="Y37" s="48">
        <f t="shared" si="2"/>
        <v>748125</v>
      </c>
      <c r="Z37" s="49">
        <f>+IF(X37&lt;&gt;0,+(Y37/X37)*100,0)</f>
        <v>-1118.2735426008967</v>
      </c>
      <c r="AA37" s="46">
        <f>+AA21-AA35</f>
        <v>-267339</v>
      </c>
    </row>
    <row r="38" spans="1:27" ht="23.1" customHeight="1" x14ac:dyDescent="0.25">
      <c r="A38" s="50" t="s">
        <v>62</v>
      </c>
      <c r="B38" s="29" t="s">
        <v>32</v>
      </c>
      <c r="C38" s="6">
        <v>-15302058</v>
      </c>
      <c r="D38" s="6"/>
      <c r="E38" s="7">
        <v>73922000</v>
      </c>
      <c r="F38" s="8">
        <v>73922000</v>
      </c>
      <c r="G38" s="8">
        <v>3062935</v>
      </c>
      <c r="H38" s="8">
        <v>16808415</v>
      </c>
      <c r="I38" s="8">
        <v>14537262</v>
      </c>
      <c r="J38" s="8">
        <v>34408612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34408612</v>
      </c>
      <c r="X38" s="8">
        <v>18480506</v>
      </c>
      <c r="Y38" s="8">
        <v>15928106</v>
      </c>
      <c r="Z38" s="2">
        <v>86.188689855137085</v>
      </c>
      <c r="AA38" s="6">
        <v>73922000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-16400654</v>
      </c>
      <c r="D41" s="56">
        <f>SUM(D37:D40)</f>
        <v>0</v>
      </c>
      <c r="E41" s="57">
        <f t="shared" si="3"/>
        <v>73654661</v>
      </c>
      <c r="F41" s="58">
        <f t="shared" si="3"/>
        <v>73654661</v>
      </c>
      <c r="G41" s="58">
        <f t="shared" si="3"/>
        <v>3462416</v>
      </c>
      <c r="H41" s="58">
        <f t="shared" si="3"/>
        <v>17259032</v>
      </c>
      <c r="I41" s="58">
        <f t="shared" si="3"/>
        <v>14368389</v>
      </c>
      <c r="J41" s="58">
        <f t="shared" si="3"/>
        <v>35089837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35089837</v>
      </c>
      <c r="X41" s="58">
        <f t="shared" si="3"/>
        <v>18413606</v>
      </c>
      <c r="Y41" s="58">
        <f t="shared" si="3"/>
        <v>16676231</v>
      </c>
      <c r="Z41" s="59">
        <f>+IF(X41&lt;&gt;0,+(Y41/X41)*100,0)</f>
        <v>90.564721543406549</v>
      </c>
      <c r="AA41" s="56">
        <f>SUM(AA37:AA40)</f>
        <v>73654661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-16400654</v>
      </c>
      <c r="D43" s="64">
        <f>+D41-D42</f>
        <v>0</v>
      </c>
      <c r="E43" s="65">
        <f t="shared" si="4"/>
        <v>73654661</v>
      </c>
      <c r="F43" s="66">
        <f t="shared" si="4"/>
        <v>73654661</v>
      </c>
      <c r="G43" s="66">
        <f t="shared" si="4"/>
        <v>3462416</v>
      </c>
      <c r="H43" s="66">
        <f t="shared" si="4"/>
        <v>17259032</v>
      </c>
      <c r="I43" s="66">
        <f t="shared" si="4"/>
        <v>14368389</v>
      </c>
      <c r="J43" s="66">
        <f t="shared" si="4"/>
        <v>35089837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35089837</v>
      </c>
      <c r="X43" s="66">
        <f t="shared" si="4"/>
        <v>18413606</v>
      </c>
      <c r="Y43" s="66">
        <f t="shared" si="4"/>
        <v>16676231</v>
      </c>
      <c r="Z43" s="67">
        <f>+IF(X43&lt;&gt;0,+(Y43/X43)*100,0)</f>
        <v>90.564721543406549</v>
      </c>
      <c r="AA43" s="64">
        <f>+AA41-AA42</f>
        <v>73654661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-16400654</v>
      </c>
      <c r="D45" s="56">
        <f>SUM(D43:D44)</f>
        <v>0</v>
      </c>
      <c r="E45" s="57">
        <f t="shared" si="5"/>
        <v>73654661</v>
      </c>
      <c r="F45" s="58">
        <f t="shared" si="5"/>
        <v>73654661</v>
      </c>
      <c r="G45" s="58">
        <f t="shared" si="5"/>
        <v>3462416</v>
      </c>
      <c r="H45" s="58">
        <f t="shared" si="5"/>
        <v>17259032</v>
      </c>
      <c r="I45" s="58">
        <f t="shared" si="5"/>
        <v>14368389</v>
      </c>
      <c r="J45" s="58">
        <f t="shared" si="5"/>
        <v>35089837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35089837</v>
      </c>
      <c r="X45" s="58">
        <f t="shared" si="5"/>
        <v>18413606</v>
      </c>
      <c r="Y45" s="58">
        <f t="shared" si="5"/>
        <v>16676231</v>
      </c>
      <c r="Z45" s="59">
        <f>+IF(X45&lt;&gt;0,+(Y45/X45)*100,0)</f>
        <v>90.564721543406549</v>
      </c>
      <c r="AA45" s="56">
        <f>SUM(AA43:AA44)</f>
        <v>73654661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-16400654</v>
      </c>
      <c r="D47" s="71">
        <f>SUM(D45:D46)</f>
        <v>0</v>
      </c>
      <c r="E47" s="72">
        <f t="shared" si="6"/>
        <v>73654661</v>
      </c>
      <c r="F47" s="73">
        <f t="shared" si="6"/>
        <v>73654661</v>
      </c>
      <c r="G47" s="73">
        <f t="shared" si="6"/>
        <v>3462416</v>
      </c>
      <c r="H47" s="74">
        <f t="shared" si="6"/>
        <v>17259032</v>
      </c>
      <c r="I47" s="74">
        <f t="shared" si="6"/>
        <v>14368389</v>
      </c>
      <c r="J47" s="74">
        <f t="shared" si="6"/>
        <v>35089837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35089837</v>
      </c>
      <c r="X47" s="74">
        <f t="shared" si="6"/>
        <v>18413606</v>
      </c>
      <c r="Y47" s="74">
        <f t="shared" si="6"/>
        <v>16676231</v>
      </c>
      <c r="Z47" s="75">
        <f>+IF(X47&lt;&gt;0,+(Y47/X47)*100,0)</f>
        <v>90.564721543406549</v>
      </c>
      <c r="AA47" s="76">
        <f>SUM(AA45:AA46)</f>
        <v>73654661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4376542</v>
      </c>
      <c r="D7" s="6"/>
      <c r="E7" s="7">
        <v>6537199</v>
      </c>
      <c r="F7" s="8">
        <v>6537199</v>
      </c>
      <c r="G7" s="8">
        <v>244639</v>
      </c>
      <c r="H7" s="8">
        <v>355129</v>
      </c>
      <c r="I7" s="8">
        <v>370340</v>
      </c>
      <c r="J7" s="8">
        <v>970108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970108</v>
      </c>
      <c r="X7" s="8">
        <v>1634298</v>
      </c>
      <c r="Y7" s="8">
        <v>-664190</v>
      </c>
      <c r="Z7" s="2">
        <v>-40.640690987812505</v>
      </c>
      <c r="AA7" s="6">
        <v>6537199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865437</v>
      </c>
      <c r="F13" s="8">
        <v>865437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216360</v>
      </c>
      <c r="Y13" s="8">
        <v>-216360</v>
      </c>
      <c r="Z13" s="2">
        <v>-100</v>
      </c>
      <c r="AA13" s="6">
        <v>865437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4376542</v>
      </c>
      <c r="D21" s="33">
        <f t="shared" si="0"/>
        <v>0</v>
      </c>
      <c r="E21" s="34">
        <f t="shared" si="0"/>
        <v>7402636</v>
      </c>
      <c r="F21" s="35">
        <f t="shared" si="0"/>
        <v>7402636</v>
      </c>
      <c r="G21" s="35">
        <f t="shared" si="0"/>
        <v>244639</v>
      </c>
      <c r="H21" s="35">
        <f t="shared" si="0"/>
        <v>355129</v>
      </c>
      <c r="I21" s="35">
        <f t="shared" si="0"/>
        <v>370340</v>
      </c>
      <c r="J21" s="35">
        <f t="shared" si="0"/>
        <v>970108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970108</v>
      </c>
      <c r="X21" s="35">
        <f t="shared" si="0"/>
        <v>1850658</v>
      </c>
      <c r="Y21" s="35">
        <f t="shared" si="0"/>
        <v>-880550</v>
      </c>
      <c r="Z21" s="36">
        <f>+IF(X21&lt;&gt;0,+(Y21/X21)*100,0)</f>
        <v>-47.580374115584831</v>
      </c>
      <c r="AA21" s="33">
        <f>SUM(AA5:AA20)</f>
        <v>7402636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833748</v>
      </c>
      <c r="D24" s="6"/>
      <c r="E24" s="7">
        <v>738543</v>
      </c>
      <c r="F24" s="8">
        <v>738543</v>
      </c>
      <c r="G24" s="8">
        <v>81146</v>
      </c>
      <c r="H24" s="8">
        <v>59397</v>
      </c>
      <c r="I24" s="8">
        <v>68706</v>
      </c>
      <c r="J24" s="8">
        <v>209249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209249</v>
      </c>
      <c r="X24" s="8">
        <v>184635</v>
      </c>
      <c r="Y24" s="8">
        <v>24614</v>
      </c>
      <c r="Z24" s="2">
        <v>13.331166896850544</v>
      </c>
      <c r="AA24" s="6">
        <v>738543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4785884</v>
      </c>
      <c r="F26" s="8">
        <v>4785884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1196472</v>
      </c>
      <c r="Y26" s="8">
        <v>-1196472</v>
      </c>
      <c r="Z26" s="2">
        <v>-100</v>
      </c>
      <c r="AA26" s="6">
        <v>4785884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1855000</v>
      </c>
      <c r="F27" s="8">
        <v>1855000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463749</v>
      </c>
      <c r="Y27" s="8">
        <v>-463749</v>
      </c>
      <c r="Z27" s="2">
        <v>-100</v>
      </c>
      <c r="AA27" s="6">
        <v>1855000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639034</v>
      </c>
      <c r="D30" s="6"/>
      <c r="E30" s="7">
        <v>1232092</v>
      </c>
      <c r="F30" s="8">
        <v>1232092</v>
      </c>
      <c r="G30" s="8">
        <v>125770</v>
      </c>
      <c r="H30" s="8">
        <v>93200</v>
      </c>
      <c r="I30" s="8">
        <v>75233</v>
      </c>
      <c r="J30" s="8">
        <v>294203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294203</v>
      </c>
      <c r="X30" s="8">
        <v>308025</v>
      </c>
      <c r="Y30" s="8">
        <v>-13822</v>
      </c>
      <c r="Z30" s="2">
        <v>-4.487298108919731</v>
      </c>
      <c r="AA30" s="6">
        <v>1232092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5610</v>
      </c>
      <c r="D33" s="6"/>
      <c r="E33" s="7">
        <v>29988</v>
      </c>
      <c r="F33" s="8">
        <v>29988</v>
      </c>
      <c r="G33" s="8">
        <v>718</v>
      </c>
      <c r="H33" s="8">
        <v>501</v>
      </c>
      <c r="I33" s="8">
        <v>594</v>
      </c>
      <c r="J33" s="8">
        <v>1813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1813</v>
      </c>
      <c r="X33" s="8">
        <v>7500</v>
      </c>
      <c r="Y33" s="8">
        <v>-5687</v>
      </c>
      <c r="Z33" s="2">
        <v>-75.826666666666668</v>
      </c>
      <c r="AA33" s="6">
        <v>29988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1478392</v>
      </c>
      <c r="D35" s="33">
        <f>SUM(D24:D34)</f>
        <v>0</v>
      </c>
      <c r="E35" s="34">
        <f t="shared" si="1"/>
        <v>8641507</v>
      </c>
      <c r="F35" s="35">
        <f t="shared" si="1"/>
        <v>8641507</v>
      </c>
      <c r="G35" s="35">
        <f t="shared" si="1"/>
        <v>207634</v>
      </c>
      <c r="H35" s="35">
        <f t="shared" si="1"/>
        <v>153098</v>
      </c>
      <c r="I35" s="35">
        <f t="shared" si="1"/>
        <v>144533</v>
      </c>
      <c r="J35" s="35">
        <f t="shared" si="1"/>
        <v>505265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505265</v>
      </c>
      <c r="X35" s="35">
        <f t="shared" si="1"/>
        <v>2160381</v>
      </c>
      <c r="Y35" s="35">
        <f t="shared" si="1"/>
        <v>-1655116</v>
      </c>
      <c r="Z35" s="36">
        <f>+IF(X35&lt;&gt;0,+(Y35/X35)*100,0)</f>
        <v>-76.612227195110492</v>
      </c>
      <c r="AA35" s="33">
        <f>SUM(AA24:AA34)</f>
        <v>8641507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2898150</v>
      </c>
      <c r="D37" s="46">
        <f>+D21-D35</f>
        <v>0</v>
      </c>
      <c r="E37" s="47">
        <f t="shared" si="2"/>
        <v>-1238871</v>
      </c>
      <c r="F37" s="48">
        <f t="shared" si="2"/>
        <v>-1238871</v>
      </c>
      <c r="G37" s="48">
        <f t="shared" si="2"/>
        <v>37005</v>
      </c>
      <c r="H37" s="48">
        <f t="shared" si="2"/>
        <v>202031</v>
      </c>
      <c r="I37" s="48">
        <f t="shared" si="2"/>
        <v>225807</v>
      </c>
      <c r="J37" s="48">
        <f t="shared" si="2"/>
        <v>464843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464843</v>
      </c>
      <c r="X37" s="48">
        <f>IF(F21=F35,0,X21-X35)</f>
        <v>-309723</v>
      </c>
      <c r="Y37" s="48">
        <f t="shared" si="2"/>
        <v>774566</v>
      </c>
      <c r="Z37" s="49">
        <f>+IF(X37&lt;&gt;0,+(Y37/X37)*100,0)</f>
        <v>-250.08346167381822</v>
      </c>
      <c r="AA37" s="46">
        <f>+AA21-AA35</f>
        <v>-1238871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5000000</v>
      </c>
      <c r="F38" s="8">
        <v>5000000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1250001</v>
      </c>
      <c r="Y38" s="8">
        <v>-1250001</v>
      </c>
      <c r="Z38" s="2">
        <v>-100</v>
      </c>
      <c r="AA38" s="6">
        <v>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2898150</v>
      </c>
      <c r="D41" s="56">
        <f>SUM(D37:D40)</f>
        <v>0</v>
      </c>
      <c r="E41" s="57">
        <f t="shared" si="3"/>
        <v>3761129</v>
      </c>
      <c r="F41" s="58">
        <f t="shared" si="3"/>
        <v>3761129</v>
      </c>
      <c r="G41" s="58">
        <f t="shared" si="3"/>
        <v>37005</v>
      </c>
      <c r="H41" s="58">
        <f t="shared" si="3"/>
        <v>202031</v>
      </c>
      <c r="I41" s="58">
        <f t="shared" si="3"/>
        <v>225807</v>
      </c>
      <c r="J41" s="58">
        <f t="shared" si="3"/>
        <v>464843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464843</v>
      </c>
      <c r="X41" s="58">
        <f t="shared" si="3"/>
        <v>940278</v>
      </c>
      <c r="Y41" s="58">
        <f t="shared" si="3"/>
        <v>-475435</v>
      </c>
      <c r="Z41" s="59">
        <f>+IF(X41&lt;&gt;0,+(Y41/X41)*100,0)</f>
        <v>-50.56323768077101</v>
      </c>
      <c r="AA41" s="56">
        <f>SUM(AA37:AA40)</f>
        <v>3761129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2898150</v>
      </c>
      <c r="D43" s="64">
        <f>+D41-D42</f>
        <v>0</v>
      </c>
      <c r="E43" s="65">
        <f t="shared" si="4"/>
        <v>3761129</v>
      </c>
      <c r="F43" s="66">
        <f t="shared" si="4"/>
        <v>3761129</v>
      </c>
      <c r="G43" s="66">
        <f t="shared" si="4"/>
        <v>37005</v>
      </c>
      <c r="H43" s="66">
        <f t="shared" si="4"/>
        <v>202031</v>
      </c>
      <c r="I43" s="66">
        <f t="shared" si="4"/>
        <v>225807</v>
      </c>
      <c r="J43" s="66">
        <f t="shared" si="4"/>
        <v>464843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464843</v>
      </c>
      <c r="X43" s="66">
        <f t="shared" si="4"/>
        <v>940278</v>
      </c>
      <c r="Y43" s="66">
        <f t="shared" si="4"/>
        <v>-475435</v>
      </c>
      <c r="Z43" s="67">
        <f>+IF(X43&lt;&gt;0,+(Y43/X43)*100,0)</f>
        <v>-50.56323768077101</v>
      </c>
      <c r="AA43" s="64">
        <f>+AA41-AA42</f>
        <v>3761129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2898150</v>
      </c>
      <c r="D45" s="56">
        <f>SUM(D43:D44)</f>
        <v>0</v>
      </c>
      <c r="E45" s="57">
        <f t="shared" si="5"/>
        <v>3761129</v>
      </c>
      <c r="F45" s="58">
        <f t="shared" si="5"/>
        <v>3761129</v>
      </c>
      <c r="G45" s="58">
        <f t="shared" si="5"/>
        <v>37005</v>
      </c>
      <c r="H45" s="58">
        <f t="shared" si="5"/>
        <v>202031</v>
      </c>
      <c r="I45" s="58">
        <f t="shared" si="5"/>
        <v>225807</v>
      </c>
      <c r="J45" s="58">
        <f t="shared" si="5"/>
        <v>464843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464843</v>
      </c>
      <c r="X45" s="58">
        <f t="shared" si="5"/>
        <v>940278</v>
      </c>
      <c r="Y45" s="58">
        <f t="shared" si="5"/>
        <v>-475435</v>
      </c>
      <c r="Z45" s="59">
        <f>+IF(X45&lt;&gt;0,+(Y45/X45)*100,0)</f>
        <v>-50.56323768077101</v>
      </c>
      <c r="AA45" s="56">
        <f>SUM(AA43:AA44)</f>
        <v>3761129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2898150</v>
      </c>
      <c r="D47" s="71">
        <f>SUM(D45:D46)</f>
        <v>0</v>
      </c>
      <c r="E47" s="72">
        <f t="shared" si="6"/>
        <v>3761129</v>
      </c>
      <c r="F47" s="73">
        <f t="shared" si="6"/>
        <v>3761129</v>
      </c>
      <c r="G47" s="73">
        <f t="shared" si="6"/>
        <v>37005</v>
      </c>
      <c r="H47" s="74">
        <f t="shared" si="6"/>
        <v>202031</v>
      </c>
      <c r="I47" s="74">
        <f t="shared" si="6"/>
        <v>225807</v>
      </c>
      <c r="J47" s="74">
        <f t="shared" si="6"/>
        <v>464843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464843</v>
      </c>
      <c r="X47" s="74">
        <f t="shared" si="6"/>
        <v>940278</v>
      </c>
      <c r="Y47" s="74">
        <f t="shared" si="6"/>
        <v>-475435</v>
      </c>
      <c r="Z47" s="75">
        <f>+IF(X47&lt;&gt;0,+(Y47/X47)*100,0)</f>
        <v>-50.56323768077101</v>
      </c>
      <c r="AA47" s="76">
        <f>SUM(AA45:AA46)</f>
        <v>3761129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-322355</v>
      </c>
      <c r="D7" s="6"/>
      <c r="E7" s="7">
        <v>-952795</v>
      </c>
      <c r="F7" s="8">
        <v>-952795</v>
      </c>
      <c r="G7" s="8">
        <v>-154</v>
      </c>
      <c r="H7" s="8">
        <v>-175</v>
      </c>
      <c r="I7" s="8">
        <v>-163</v>
      </c>
      <c r="J7" s="8">
        <v>-492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-492</v>
      </c>
      <c r="X7" s="8">
        <v>-238204</v>
      </c>
      <c r="Y7" s="8">
        <v>237712</v>
      </c>
      <c r="Z7" s="2">
        <v>-99.793454350052883</v>
      </c>
      <c r="AA7" s="6">
        <v>-952795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1792453</v>
      </c>
      <c r="D13" s="6"/>
      <c r="E13" s="7">
        <v>351161</v>
      </c>
      <c r="F13" s="8">
        <v>351161</v>
      </c>
      <c r="G13" s="8">
        <v>164089</v>
      </c>
      <c r="H13" s="8">
        <v>166047</v>
      </c>
      <c r="I13" s="8">
        <v>168285</v>
      </c>
      <c r="J13" s="8">
        <v>498421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498421</v>
      </c>
      <c r="X13" s="8">
        <v>87794</v>
      </c>
      <c r="Y13" s="8">
        <v>410627</v>
      </c>
      <c r="Z13" s="2">
        <v>467.71647265188972</v>
      </c>
      <c r="AA13" s="6">
        <v>351161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31079</v>
      </c>
      <c r="F19" s="26">
        <v>31079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7778</v>
      </c>
      <c r="Y19" s="26">
        <v>-7778</v>
      </c>
      <c r="Z19" s="27">
        <v>-100</v>
      </c>
      <c r="AA19" s="28">
        <v>31079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1470098</v>
      </c>
      <c r="D21" s="33">
        <f t="shared" si="0"/>
        <v>0</v>
      </c>
      <c r="E21" s="34">
        <f t="shared" si="0"/>
        <v>-570555</v>
      </c>
      <c r="F21" s="35">
        <f t="shared" si="0"/>
        <v>-570555</v>
      </c>
      <c r="G21" s="35">
        <f t="shared" si="0"/>
        <v>163935</v>
      </c>
      <c r="H21" s="35">
        <f t="shared" si="0"/>
        <v>165872</v>
      </c>
      <c r="I21" s="35">
        <f t="shared" si="0"/>
        <v>168122</v>
      </c>
      <c r="J21" s="35">
        <f t="shared" si="0"/>
        <v>497929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497929</v>
      </c>
      <c r="X21" s="35">
        <f t="shared" si="0"/>
        <v>-142632</v>
      </c>
      <c r="Y21" s="35">
        <f t="shared" si="0"/>
        <v>640561</v>
      </c>
      <c r="Z21" s="36">
        <f>+IF(X21&lt;&gt;0,+(Y21/X21)*100,0)</f>
        <v>-449.10048236019963</v>
      </c>
      <c r="AA21" s="33">
        <f>SUM(AA5:AA20)</f>
        <v>-570555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6286204</v>
      </c>
      <c r="D24" s="6"/>
      <c r="E24" s="7">
        <v>6710318</v>
      </c>
      <c r="F24" s="8">
        <v>6710318</v>
      </c>
      <c r="G24" s="8">
        <v>456628</v>
      </c>
      <c r="H24" s="8">
        <v>463642</v>
      </c>
      <c r="I24" s="8">
        <v>1140185</v>
      </c>
      <c r="J24" s="8">
        <v>2060455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2060455</v>
      </c>
      <c r="X24" s="8">
        <v>1677626</v>
      </c>
      <c r="Y24" s="8">
        <v>382829</v>
      </c>
      <c r="Z24" s="2">
        <v>22.819686867037113</v>
      </c>
      <c r="AA24" s="6">
        <v>6710318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21894</v>
      </c>
      <c r="D27" s="6"/>
      <c r="E27" s="7">
        <v>1292219</v>
      </c>
      <c r="F27" s="8">
        <v>1292219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323063</v>
      </c>
      <c r="Y27" s="8">
        <v>-323063</v>
      </c>
      <c r="Z27" s="2">
        <v>-100</v>
      </c>
      <c r="AA27" s="6">
        <v>1292219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799894</v>
      </c>
      <c r="D30" s="6"/>
      <c r="E30" s="7">
        <v>1183356</v>
      </c>
      <c r="F30" s="8">
        <v>1183356</v>
      </c>
      <c r="G30" s="8">
        <v>14147</v>
      </c>
      <c r="H30" s="8">
        <v>29261</v>
      </c>
      <c r="I30" s="8"/>
      <c r="J30" s="8">
        <v>43408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43408</v>
      </c>
      <c r="X30" s="8">
        <v>295866</v>
      </c>
      <c r="Y30" s="8">
        <v>-252458</v>
      </c>
      <c r="Z30" s="2">
        <v>-85.32849330440132</v>
      </c>
      <c r="AA30" s="6">
        <v>1183356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252075</v>
      </c>
      <c r="F31" s="8">
        <v>252075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63030</v>
      </c>
      <c r="Y31" s="8">
        <v>-63030</v>
      </c>
      <c r="Z31" s="2">
        <v>-100</v>
      </c>
      <c r="AA31" s="6">
        <v>252075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1674578</v>
      </c>
      <c r="D33" s="6"/>
      <c r="E33" s="7">
        <v>1484495</v>
      </c>
      <c r="F33" s="8">
        <v>1484495</v>
      </c>
      <c r="G33" s="8">
        <v>8732</v>
      </c>
      <c r="H33" s="8">
        <v>101853</v>
      </c>
      <c r="I33" s="8">
        <v>5640</v>
      </c>
      <c r="J33" s="8">
        <v>116225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116225</v>
      </c>
      <c r="X33" s="8">
        <v>371159</v>
      </c>
      <c r="Y33" s="8">
        <v>-254934</v>
      </c>
      <c r="Z33" s="2">
        <v>-68.685927055520679</v>
      </c>
      <c r="AA33" s="6">
        <v>1484495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8782570</v>
      </c>
      <c r="D35" s="33">
        <f>SUM(D24:D34)</f>
        <v>0</v>
      </c>
      <c r="E35" s="34">
        <f t="shared" si="1"/>
        <v>10922463</v>
      </c>
      <c r="F35" s="35">
        <f t="shared" si="1"/>
        <v>10922463</v>
      </c>
      <c r="G35" s="35">
        <f t="shared" si="1"/>
        <v>479507</v>
      </c>
      <c r="H35" s="35">
        <f t="shared" si="1"/>
        <v>594756</v>
      </c>
      <c r="I35" s="35">
        <f t="shared" si="1"/>
        <v>1145825</v>
      </c>
      <c r="J35" s="35">
        <f t="shared" si="1"/>
        <v>2220088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2220088</v>
      </c>
      <c r="X35" s="35">
        <f t="shared" si="1"/>
        <v>2730744</v>
      </c>
      <c r="Y35" s="35">
        <f t="shared" si="1"/>
        <v>-510656</v>
      </c>
      <c r="Z35" s="36">
        <f>+IF(X35&lt;&gt;0,+(Y35/X35)*100,0)</f>
        <v>-18.700251653029358</v>
      </c>
      <c r="AA35" s="33">
        <f>SUM(AA24:AA34)</f>
        <v>10922463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-7312472</v>
      </c>
      <c r="D37" s="46">
        <f>+D21-D35</f>
        <v>0</v>
      </c>
      <c r="E37" s="47">
        <f t="shared" si="2"/>
        <v>-11493018</v>
      </c>
      <c r="F37" s="48">
        <f t="shared" si="2"/>
        <v>-11493018</v>
      </c>
      <c r="G37" s="48">
        <f t="shared" si="2"/>
        <v>-315572</v>
      </c>
      <c r="H37" s="48">
        <f t="shared" si="2"/>
        <v>-428884</v>
      </c>
      <c r="I37" s="48">
        <f t="shared" si="2"/>
        <v>-977703</v>
      </c>
      <c r="J37" s="48">
        <f t="shared" si="2"/>
        <v>-1722159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-1722159</v>
      </c>
      <c r="X37" s="48">
        <f>IF(F21=F35,0,X21-X35)</f>
        <v>-2873376</v>
      </c>
      <c r="Y37" s="48">
        <f t="shared" si="2"/>
        <v>1151217</v>
      </c>
      <c r="Z37" s="49">
        <f>+IF(X37&lt;&gt;0,+(Y37/X37)*100,0)</f>
        <v>-40.064961912398516</v>
      </c>
      <c r="AA37" s="46">
        <f>+AA21-AA35</f>
        <v>-11493018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7000000</v>
      </c>
      <c r="F38" s="8">
        <v>7000000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1750003</v>
      </c>
      <c r="Y38" s="8">
        <v>-1750003</v>
      </c>
      <c r="Z38" s="2">
        <v>-100</v>
      </c>
      <c r="AA38" s="6">
        <v>7000000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-7312472</v>
      </c>
      <c r="D41" s="56">
        <f>SUM(D37:D40)</f>
        <v>0</v>
      </c>
      <c r="E41" s="57">
        <f t="shared" si="3"/>
        <v>-4493018</v>
      </c>
      <c r="F41" s="58">
        <f t="shared" si="3"/>
        <v>-4493018</v>
      </c>
      <c r="G41" s="58">
        <f t="shared" si="3"/>
        <v>-315572</v>
      </c>
      <c r="H41" s="58">
        <f t="shared" si="3"/>
        <v>-428884</v>
      </c>
      <c r="I41" s="58">
        <f t="shared" si="3"/>
        <v>-977703</v>
      </c>
      <c r="J41" s="58">
        <f t="shared" si="3"/>
        <v>-1722159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-1722159</v>
      </c>
      <c r="X41" s="58">
        <f t="shared" si="3"/>
        <v>-1123373</v>
      </c>
      <c r="Y41" s="58">
        <f t="shared" si="3"/>
        <v>-598786</v>
      </c>
      <c r="Z41" s="59">
        <f>+IF(X41&lt;&gt;0,+(Y41/X41)*100,0)</f>
        <v>53.302509495955483</v>
      </c>
      <c r="AA41" s="56">
        <f>SUM(AA37:AA40)</f>
        <v>-4493018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-7312472</v>
      </c>
      <c r="D43" s="64">
        <f>+D41-D42</f>
        <v>0</v>
      </c>
      <c r="E43" s="65">
        <f t="shared" si="4"/>
        <v>-4493018</v>
      </c>
      <c r="F43" s="66">
        <f t="shared" si="4"/>
        <v>-4493018</v>
      </c>
      <c r="G43" s="66">
        <f t="shared" si="4"/>
        <v>-315572</v>
      </c>
      <c r="H43" s="66">
        <f t="shared" si="4"/>
        <v>-428884</v>
      </c>
      <c r="I43" s="66">
        <f t="shared" si="4"/>
        <v>-977703</v>
      </c>
      <c r="J43" s="66">
        <f t="shared" si="4"/>
        <v>-1722159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-1722159</v>
      </c>
      <c r="X43" s="66">
        <f t="shared" si="4"/>
        <v>-1123373</v>
      </c>
      <c r="Y43" s="66">
        <f t="shared" si="4"/>
        <v>-598786</v>
      </c>
      <c r="Z43" s="67">
        <f>+IF(X43&lt;&gt;0,+(Y43/X43)*100,0)</f>
        <v>53.302509495955483</v>
      </c>
      <c r="AA43" s="64">
        <f>+AA41-AA42</f>
        <v>-4493018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-7312472</v>
      </c>
      <c r="D45" s="56">
        <f>SUM(D43:D44)</f>
        <v>0</v>
      </c>
      <c r="E45" s="57">
        <f t="shared" si="5"/>
        <v>-4493018</v>
      </c>
      <c r="F45" s="58">
        <f t="shared" si="5"/>
        <v>-4493018</v>
      </c>
      <c r="G45" s="58">
        <f t="shared" si="5"/>
        <v>-315572</v>
      </c>
      <c r="H45" s="58">
        <f t="shared" si="5"/>
        <v>-428884</v>
      </c>
      <c r="I45" s="58">
        <f t="shared" si="5"/>
        <v>-977703</v>
      </c>
      <c r="J45" s="58">
        <f t="shared" si="5"/>
        <v>-1722159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-1722159</v>
      </c>
      <c r="X45" s="58">
        <f t="shared" si="5"/>
        <v>-1123373</v>
      </c>
      <c r="Y45" s="58">
        <f t="shared" si="5"/>
        <v>-598786</v>
      </c>
      <c r="Z45" s="59">
        <f>+IF(X45&lt;&gt;0,+(Y45/X45)*100,0)</f>
        <v>53.302509495955483</v>
      </c>
      <c r="AA45" s="56">
        <f>SUM(AA43:AA44)</f>
        <v>-4493018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-7312472</v>
      </c>
      <c r="D47" s="71">
        <f>SUM(D45:D46)</f>
        <v>0</v>
      </c>
      <c r="E47" s="72">
        <f t="shared" si="6"/>
        <v>-4493018</v>
      </c>
      <c r="F47" s="73">
        <f t="shared" si="6"/>
        <v>-4493018</v>
      </c>
      <c r="G47" s="73">
        <f t="shared" si="6"/>
        <v>-315572</v>
      </c>
      <c r="H47" s="74">
        <f t="shared" si="6"/>
        <v>-428884</v>
      </c>
      <c r="I47" s="74">
        <f t="shared" si="6"/>
        <v>-977703</v>
      </c>
      <c r="J47" s="74">
        <f t="shared" si="6"/>
        <v>-1722159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-1722159</v>
      </c>
      <c r="X47" s="74">
        <f t="shared" si="6"/>
        <v>-1123373</v>
      </c>
      <c r="Y47" s="74">
        <f t="shared" si="6"/>
        <v>-598786</v>
      </c>
      <c r="Z47" s="75">
        <f>+IF(X47&lt;&gt;0,+(Y47/X47)*100,0)</f>
        <v>53.302509495955483</v>
      </c>
      <c r="AA47" s="76">
        <f>SUM(AA45:AA46)</f>
        <v>-4493018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17081611</v>
      </c>
      <c r="D7" s="6"/>
      <c r="E7" s="7">
        <v>14031604</v>
      </c>
      <c r="F7" s="8">
        <v>14031604</v>
      </c>
      <c r="G7" s="8">
        <v>1221769</v>
      </c>
      <c r="H7" s="8">
        <v>2391174</v>
      </c>
      <c r="I7" s="8">
        <v>969856</v>
      </c>
      <c r="J7" s="8">
        <v>4582799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4582799</v>
      </c>
      <c r="X7" s="8">
        <v>3507904</v>
      </c>
      <c r="Y7" s="8">
        <v>1074895</v>
      </c>
      <c r="Z7" s="2">
        <v>30.642087126671651</v>
      </c>
      <c r="AA7" s="6">
        <v>14031604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2043572</v>
      </c>
      <c r="F18" s="8">
        <v>2043572</v>
      </c>
      <c r="G18" s="8">
        <v>1847160</v>
      </c>
      <c r="H18" s="8">
        <v>1847160</v>
      </c>
      <c r="I18" s="8"/>
      <c r="J18" s="8">
        <v>3694320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3694320</v>
      </c>
      <c r="X18" s="8">
        <v>510894</v>
      </c>
      <c r="Y18" s="8">
        <v>3183426</v>
      </c>
      <c r="Z18" s="2">
        <v>623.10890321671422</v>
      </c>
      <c r="AA18" s="6">
        <v>2043572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22500</v>
      </c>
      <c r="F19" s="26">
        <v>22500</v>
      </c>
      <c r="G19" s="26">
        <v>4904</v>
      </c>
      <c r="H19" s="26">
        <v>7343</v>
      </c>
      <c r="I19" s="26">
        <v>-835</v>
      </c>
      <c r="J19" s="26">
        <v>11412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11412</v>
      </c>
      <c r="X19" s="26">
        <v>5625</v>
      </c>
      <c r="Y19" s="26">
        <v>5787</v>
      </c>
      <c r="Z19" s="27">
        <v>102.88</v>
      </c>
      <c r="AA19" s="28">
        <v>22500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17081611</v>
      </c>
      <c r="D21" s="33">
        <f t="shared" si="0"/>
        <v>0</v>
      </c>
      <c r="E21" s="34">
        <f t="shared" si="0"/>
        <v>16097676</v>
      </c>
      <c r="F21" s="35">
        <f t="shared" si="0"/>
        <v>16097676</v>
      </c>
      <c r="G21" s="35">
        <f t="shared" si="0"/>
        <v>3073833</v>
      </c>
      <c r="H21" s="35">
        <f t="shared" si="0"/>
        <v>4245677</v>
      </c>
      <c r="I21" s="35">
        <f t="shared" si="0"/>
        <v>969021</v>
      </c>
      <c r="J21" s="35">
        <f t="shared" si="0"/>
        <v>8288531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8288531</v>
      </c>
      <c r="X21" s="35">
        <f t="shared" si="0"/>
        <v>4024423</v>
      </c>
      <c r="Y21" s="35">
        <f t="shared" si="0"/>
        <v>4264108</v>
      </c>
      <c r="Z21" s="36">
        <f>+IF(X21&lt;&gt;0,+(Y21/X21)*100,0)</f>
        <v>105.95576061462724</v>
      </c>
      <c r="AA21" s="33">
        <f>SUM(AA5:AA20)</f>
        <v>16097676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4740722</v>
      </c>
      <c r="F24" s="8">
        <v>4740722</v>
      </c>
      <c r="G24" s="8">
        <v>471136</v>
      </c>
      <c r="H24" s="8">
        <v>891724</v>
      </c>
      <c r="I24" s="8">
        <v>394691</v>
      </c>
      <c r="J24" s="8">
        <v>1757551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1757551</v>
      </c>
      <c r="X24" s="8">
        <v>1185184</v>
      </c>
      <c r="Y24" s="8">
        <v>572367</v>
      </c>
      <c r="Z24" s="2">
        <v>48.293513918513916</v>
      </c>
      <c r="AA24" s="6">
        <v>4740722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8866688</v>
      </c>
      <c r="D26" s="6"/>
      <c r="E26" s="7">
        <v>6087500</v>
      </c>
      <c r="F26" s="8">
        <v>6087500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1521876</v>
      </c>
      <c r="Y26" s="8">
        <v>-1521876</v>
      </c>
      <c r="Z26" s="2">
        <v>-100</v>
      </c>
      <c r="AA26" s="6">
        <v>6087500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473091</v>
      </c>
      <c r="D30" s="6"/>
      <c r="E30" s="7">
        <v>2383500</v>
      </c>
      <c r="F30" s="8">
        <v>2383500</v>
      </c>
      <c r="G30" s="8">
        <v>2903</v>
      </c>
      <c r="H30" s="8">
        <v>115621</v>
      </c>
      <c r="I30" s="8">
        <v>9030</v>
      </c>
      <c r="J30" s="8">
        <v>127554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127554</v>
      </c>
      <c r="X30" s="8">
        <v>595875</v>
      </c>
      <c r="Y30" s="8">
        <v>-468321</v>
      </c>
      <c r="Z30" s="2">
        <v>-78.59383259911894</v>
      </c>
      <c r="AA30" s="6">
        <v>2383500</v>
      </c>
    </row>
    <row r="31" spans="1:27" ht="13.5" x14ac:dyDescent="0.25">
      <c r="A31" s="25" t="s">
        <v>57</v>
      </c>
      <c r="B31" s="24" t="s">
        <v>32</v>
      </c>
      <c r="C31" s="6">
        <v>383797</v>
      </c>
      <c r="D31" s="6"/>
      <c r="E31" s="7">
        <v>409000</v>
      </c>
      <c r="F31" s="8">
        <v>409000</v>
      </c>
      <c r="G31" s="8">
        <v>36380</v>
      </c>
      <c r="H31" s="8">
        <v>96052</v>
      </c>
      <c r="I31" s="8">
        <v>29836</v>
      </c>
      <c r="J31" s="8">
        <v>162268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162268</v>
      </c>
      <c r="X31" s="8">
        <v>102249</v>
      </c>
      <c r="Y31" s="8">
        <v>60019</v>
      </c>
      <c r="Z31" s="2">
        <v>58.698862580563137</v>
      </c>
      <c r="AA31" s="6">
        <v>409000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735675</v>
      </c>
      <c r="F33" s="8">
        <v>735675</v>
      </c>
      <c r="G33" s="8">
        <v>106215</v>
      </c>
      <c r="H33" s="8">
        <v>220291</v>
      </c>
      <c r="I33" s="8">
        <v>10955</v>
      </c>
      <c r="J33" s="8">
        <v>337461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337461</v>
      </c>
      <c r="X33" s="8">
        <v>183932</v>
      </c>
      <c r="Y33" s="8">
        <v>153529</v>
      </c>
      <c r="Z33" s="2">
        <v>83.470521714546678</v>
      </c>
      <c r="AA33" s="6">
        <v>735675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9723576</v>
      </c>
      <c r="D35" s="33">
        <f>SUM(D24:D34)</f>
        <v>0</v>
      </c>
      <c r="E35" s="34">
        <f t="shared" si="1"/>
        <v>14356397</v>
      </c>
      <c r="F35" s="35">
        <f t="shared" si="1"/>
        <v>14356397</v>
      </c>
      <c r="G35" s="35">
        <f t="shared" si="1"/>
        <v>616634</v>
      </c>
      <c r="H35" s="35">
        <f t="shared" si="1"/>
        <v>1323688</v>
      </c>
      <c r="I35" s="35">
        <f t="shared" si="1"/>
        <v>444512</v>
      </c>
      <c r="J35" s="35">
        <f t="shared" si="1"/>
        <v>2384834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2384834</v>
      </c>
      <c r="X35" s="35">
        <f t="shared" si="1"/>
        <v>3589116</v>
      </c>
      <c r="Y35" s="35">
        <f t="shared" si="1"/>
        <v>-1204282</v>
      </c>
      <c r="Z35" s="36">
        <f>+IF(X35&lt;&gt;0,+(Y35/X35)*100,0)</f>
        <v>-33.553721863545228</v>
      </c>
      <c r="AA35" s="33">
        <f>SUM(AA24:AA34)</f>
        <v>14356397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7358035</v>
      </c>
      <c r="D37" s="46">
        <f>+D21-D35</f>
        <v>0</v>
      </c>
      <c r="E37" s="47">
        <f t="shared" si="2"/>
        <v>1741279</v>
      </c>
      <c r="F37" s="48">
        <f t="shared" si="2"/>
        <v>1741279</v>
      </c>
      <c r="G37" s="48">
        <f t="shared" si="2"/>
        <v>2457199</v>
      </c>
      <c r="H37" s="48">
        <f t="shared" si="2"/>
        <v>2921989</v>
      </c>
      <c r="I37" s="48">
        <f t="shared" si="2"/>
        <v>524509</v>
      </c>
      <c r="J37" s="48">
        <f t="shared" si="2"/>
        <v>5903697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5903697</v>
      </c>
      <c r="X37" s="48">
        <f>IF(F21=F35,0,X21-X35)</f>
        <v>435307</v>
      </c>
      <c r="Y37" s="48">
        <f t="shared" si="2"/>
        <v>5468390</v>
      </c>
      <c r="Z37" s="49">
        <f>+IF(X37&lt;&gt;0,+(Y37/X37)*100,0)</f>
        <v>1256.2145795955498</v>
      </c>
      <c r="AA37" s="46">
        <f>+AA21-AA35</f>
        <v>1741279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10000000</v>
      </c>
      <c r="F38" s="8">
        <v>10000000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2499999</v>
      </c>
      <c r="Y38" s="8">
        <v>-2499999</v>
      </c>
      <c r="Z38" s="2">
        <v>-100</v>
      </c>
      <c r="AA38" s="6">
        <v>10000000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7358035</v>
      </c>
      <c r="D41" s="56">
        <f>SUM(D37:D40)</f>
        <v>0</v>
      </c>
      <c r="E41" s="57">
        <f t="shared" si="3"/>
        <v>11741279</v>
      </c>
      <c r="F41" s="58">
        <f t="shared" si="3"/>
        <v>11741279</v>
      </c>
      <c r="G41" s="58">
        <f t="shared" si="3"/>
        <v>2457199</v>
      </c>
      <c r="H41" s="58">
        <f t="shared" si="3"/>
        <v>2921989</v>
      </c>
      <c r="I41" s="58">
        <f t="shared" si="3"/>
        <v>524509</v>
      </c>
      <c r="J41" s="58">
        <f t="shared" si="3"/>
        <v>5903697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5903697</v>
      </c>
      <c r="X41" s="58">
        <f t="shared" si="3"/>
        <v>2935306</v>
      </c>
      <c r="Y41" s="58">
        <f t="shared" si="3"/>
        <v>2968391</v>
      </c>
      <c r="Z41" s="59">
        <f>+IF(X41&lt;&gt;0,+(Y41/X41)*100,0)</f>
        <v>101.12713972580711</v>
      </c>
      <c r="AA41" s="56">
        <f>SUM(AA37:AA40)</f>
        <v>11741279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7358035</v>
      </c>
      <c r="D43" s="64">
        <f>+D41-D42</f>
        <v>0</v>
      </c>
      <c r="E43" s="65">
        <f t="shared" si="4"/>
        <v>11741279</v>
      </c>
      <c r="F43" s="66">
        <f t="shared" si="4"/>
        <v>11741279</v>
      </c>
      <c r="G43" s="66">
        <f t="shared" si="4"/>
        <v>2457199</v>
      </c>
      <c r="H43" s="66">
        <f t="shared" si="4"/>
        <v>2921989</v>
      </c>
      <c r="I43" s="66">
        <f t="shared" si="4"/>
        <v>524509</v>
      </c>
      <c r="J43" s="66">
        <f t="shared" si="4"/>
        <v>5903697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5903697</v>
      </c>
      <c r="X43" s="66">
        <f t="shared" si="4"/>
        <v>2935306</v>
      </c>
      <c r="Y43" s="66">
        <f t="shared" si="4"/>
        <v>2968391</v>
      </c>
      <c r="Z43" s="67">
        <f>+IF(X43&lt;&gt;0,+(Y43/X43)*100,0)</f>
        <v>101.12713972580711</v>
      </c>
      <c r="AA43" s="64">
        <f>+AA41-AA42</f>
        <v>11741279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7358035</v>
      </c>
      <c r="D45" s="56">
        <f>SUM(D43:D44)</f>
        <v>0</v>
      </c>
      <c r="E45" s="57">
        <f t="shared" si="5"/>
        <v>11741279</v>
      </c>
      <c r="F45" s="58">
        <f t="shared" si="5"/>
        <v>11741279</v>
      </c>
      <c r="G45" s="58">
        <f t="shared" si="5"/>
        <v>2457199</v>
      </c>
      <c r="H45" s="58">
        <f t="shared" si="5"/>
        <v>2921989</v>
      </c>
      <c r="I45" s="58">
        <f t="shared" si="5"/>
        <v>524509</v>
      </c>
      <c r="J45" s="58">
        <f t="shared" si="5"/>
        <v>5903697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5903697</v>
      </c>
      <c r="X45" s="58">
        <f t="shared" si="5"/>
        <v>2935306</v>
      </c>
      <c r="Y45" s="58">
        <f t="shared" si="5"/>
        <v>2968391</v>
      </c>
      <c r="Z45" s="59">
        <f>+IF(X45&lt;&gt;0,+(Y45/X45)*100,0)</f>
        <v>101.12713972580711</v>
      </c>
      <c r="AA45" s="56">
        <f>SUM(AA43:AA44)</f>
        <v>11741279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7358035</v>
      </c>
      <c r="D47" s="71">
        <f>SUM(D45:D46)</f>
        <v>0</v>
      </c>
      <c r="E47" s="72">
        <f t="shared" si="6"/>
        <v>11741279</v>
      </c>
      <c r="F47" s="73">
        <f t="shared" si="6"/>
        <v>11741279</v>
      </c>
      <c r="G47" s="73">
        <f t="shared" si="6"/>
        <v>2457199</v>
      </c>
      <c r="H47" s="74">
        <f t="shared" si="6"/>
        <v>2921989</v>
      </c>
      <c r="I47" s="74">
        <f t="shared" si="6"/>
        <v>524509</v>
      </c>
      <c r="J47" s="74">
        <f t="shared" si="6"/>
        <v>5903697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5903697</v>
      </c>
      <c r="X47" s="74">
        <f t="shared" si="6"/>
        <v>2935306</v>
      </c>
      <c r="Y47" s="74">
        <f t="shared" si="6"/>
        <v>2968391</v>
      </c>
      <c r="Z47" s="75">
        <f>+IF(X47&lt;&gt;0,+(Y47/X47)*100,0)</f>
        <v>101.12713972580711</v>
      </c>
      <c r="AA47" s="76">
        <f>SUM(AA45:AA46)</f>
        <v>11741279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12322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1736464</v>
      </c>
      <c r="D7" s="6"/>
      <c r="E7" s="7">
        <v>32362414</v>
      </c>
      <c r="F7" s="8">
        <v>32362414</v>
      </c>
      <c r="G7" s="8">
        <v>1744637</v>
      </c>
      <c r="H7" s="8">
        <v>1740453</v>
      </c>
      <c r="I7" s="8">
        <v>1704425</v>
      </c>
      <c r="J7" s="8">
        <v>5189515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5189515</v>
      </c>
      <c r="X7" s="8">
        <v>8090604</v>
      </c>
      <c r="Y7" s="8">
        <v>-2901089</v>
      </c>
      <c r="Z7" s="2">
        <v>-35.857508289863155</v>
      </c>
      <c r="AA7" s="6">
        <v>32362414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2</v>
      </c>
      <c r="F13" s="8">
        <v>2</v>
      </c>
      <c r="G13" s="8">
        <v>222278</v>
      </c>
      <c r="H13" s="8">
        <v>227940</v>
      </c>
      <c r="I13" s="8">
        <v>235765</v>
      </c>
      <c r="J13" s="8">
        <v>685983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685983</v>
      </c>
      <c r="X13" s="8">
        <v>2</v>
      </c>
      <c r="Y13" s="8">
        <v>685981</v>
      </c>
      <c r="Z13" s="2">
        <v>34299050</v>
      </c>
      <c r="AA13" s="6">
        <v>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110691</v>
      </c>
      <c r="F19" s="26">
        <v>110691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27672</v>
      </c>
      <c r="Y19" s="26">
        <v>-27672</v>
      </c>
      <c r="Z19" s="27">
        <v>-100</v>
      </c>
      <c r="AA19" s="28">
        <v>110691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1748786</v>
      </c>
      <c r="D21" s="33">
        <f t="shared" si="0"/>
        <v>0</v>
      </c>
      <c r="E21" s="34">
        <f t="shared" si="0"/>
        <v>32473107</v>
      </c>
      <c r="F21" s="35">
        <f t="shared" si="0"/>
        <v>32473107</v>
      </c>
      <c r="G21" s="35">
        <f t="shared" si="0"/>
        <v>1966915</v>
      </c>
      <c r="H21" s="35">
        <f t="shared" si="0"/>
        <v>1968393</v>
      </c>
      <c r="I21" s="35">
        <f t="shared" si="0"/>
        <v>1940190</v>
      </c>
      <c r="J21" s="35">
        <f t="shared" si="0"/>
        <v>5875498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5875498</v>
      </c>
      <c r="X21" s="35">
        <f t="shared" si="0"/>
        <v>8118278</v>
      </c>
      <c r="Y21" s="35">
        <f t="shared" si="0"/>
        <v>-2242780</v>
      </c>
      <c r="Z21" s="36">
        <f>+IF(X21&lt;&gt;0,+(Y21/X21)*100,0)</f>
        <v>-27.626302031046485</v>
      </c>
      <c r="AA21" s="33">
        <f>SUM(AA5:AA20)</f>
        <v>32473107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426182</v>
      </c>
      <c r="D24" s="6"/>
      <c r="E24" s="7">
        <v>5195699</v>
      </c>
      <c r="F24" s="8">
        <v>5195699</v>
      </c>
      <c r="G24" s="8">
        <v>419043</v>
      </c>
      <c r="H24" s="8">
        <v>423779</v>
      </c>
      <c r="I24" s="8">
        <v>554539</v>
      </c>
      <c r="J24" s="8">
        <v>1397361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1397361</v>
      </c>
      <c r="X24" s="8">
        <v>1298928</v>
      </c>
      <c r="Y24" s="8">
        <v>98433</v>
      </c>
      <c r="Z24" s="2">
        <v>7.5780181811462999</v>
      </c>
      <c r="AA24" s="6">
        <v>5195699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7590231</v>
      </c>
      <c r="D26" s="6"/>
      <c r="E26" s="7">
        <v>-2279296</v>
      </c>
      <c r="F26" s="8">
        <v>-2279296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-569824</v>
      </c>
      <c r="Y26" s="8">
        <v>569824</v>
      </c>
      <c r="Z26" s="2">
        <v>-100</v>
      </c>
      <c r="AA26" s="6">
        <v>-2279296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2146835</v>
      </c>
      <c r="F27" s="8">
        <v>2146835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536709</v>
      </c>
      <c r="Y27" s="8">
        <v>-536709</v>
      </c>
      <c r="Z27" s="2">
        <v>-100</v>
      </c>
      <c r="AA27" s="6">
        <v>2146835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503500</v>
      </c>
      <c r="F28" s="8">
        <v>503500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125874</v>
      </c>
      <c r="Y28" s="8">
        <v>-125874</v>
      </c>
      <c r="Z28" s="2">
        <v>-100</v>
      </c>
      <c r="AA28" s="6">
        <v>503500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209467</v>
      </c>
      <c r="D30" s="6"/>
      <c r="E30" s="7">
        <v>1573358</v>
      </c>
      <c r="F30" s="8">
        <v>1573358</v>
      </c>
      <c r="G30" s="8">
        <v>19798</v>
      </c>
      <c r="H30" s="8">
        <v>120943</v>
      </c>
      <c r="I30" s="8">
        <v>203495</v>
      </c>
      <c r="J30" s="8">
        <v>344236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344236</v>
      </c>
      <c r="X30" s="8">
        <v>393349</v>
      </c>
      <c r="Y30" s="8">
        <v>-49113</v>
      </c>
      <c r="Z30" s="2">
        <v>-12.485858614106048</v>
      </c>
      <c r="AA30" s="6">
        <v>1573358</v>
      </c>
    </row>
    <row r="31" spans="1:27" ht="13.5" x14ac:dyDescent="0.25">
      <c r="A31" s="25" t="s">
        <v>57</v>
      </c>
      <c r="B31" s="24" t="s">
        <v>32</v>
      </c>
      <c r="C31" s="6">
        <v>1119989</v>
      </c>
      <c r="D31" s="6"/>
      <c r="E31" s="7">
        <v>4523185</v>
      </c>
      <c r="F31" s="8">
        <v>4523185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1130796</v>
      </c>
      <c r="Y31" s="8">
        <v>-1130796</v>
      </c>
      <c r="Z31" s="2">
        <v>-100</v>
      </c>
      <c r="AA31" s="6">
        <v>4523185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-7284</v>
      </c>
      <c r="D33" s="6"/>
      <c r="E33" s="7">
        <v>890241</v>
      </c>
      <c r="F33" s="8">
        <v>890241</v>
      </c>
      <c r="G33" s="8">
        <v>13540</v>
      </c>
      <c r="H33" s="8">
        <v>8072</v>
      </c>
      <c r="I33" s="8">
        <v>5183</v>
      </c>
      <c r="J33" s="8">
        <v>26795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26795</v>
      </c>
      <c r="X33" s="8">
        <v>222564</v>
      </c>
      <c r="Y33" s="8">
        <v>-195769</v>
      </c>
      <c r="Z33" s="2">
        <v>-87.960766341366977</v>
      </c>
      <c r="AA33" s="6">
        <v>890241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9338585</v>
      </c>
      <c r="D35" s="33">
        <f>SUM(D24:D34)</f>
        <v>0</v>
      </c>
      <c r="E35" s="34">
        <f t="shared" si="1"/>
        <v>12553522</v>
      </c>
      <c r="F35" s="35">
        <f t="shared" si="1"/>
        <v>12553522</v>
      </c>
      <c r="G35" s="35">
        <f t="shared" si="1"/>
        <v>452381</v>
      </c>
      <c r="H35" s="35">
        <f t="shared" si="1"/>
        <v>552794</v>
      </c>
      <c r="I35" s="35">
        <f t="shared" si="1"/>
        <v>763217</v>
      </c>
      <c r="J35" s="35">
        <f t="shared" si="1"/>
        <v>1768392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1768392</v>
      </c>
      <c r="X35" s="35">
        <f t="shared" si="1"/>
        <v>3138396</v>
      </c>
      <c r="Y35" s="35">
        <f t="shared" si="1"/>
        <v>-1370004</v>
      </c>
      <c r="Z35" s="36">
        <f>+IF(X35&lt;&gt;0,+(Y35/X35)*100,0)</f>
        <v>-43.652999812643145</v>
      </c>
      <c r="AA35" s="33">
        <f>SUM(AA24:AA34)</f>
        <v>12553522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-7589799</v>
      </c>
      <c r="D37" s="46">
        <f>+D21-D35</f>
        <v>0</v>
      </c>
      <c r="E37" s="47">
        <f t="shared" si="2"/>
        <v>19919585</v>
      </c>
      <c r="F37" s="48">
        <f t="shared" si="2"/>
        <v>19919585</v>
      </c>
      <c r="G37" s="48">
        <f t="shared" si="2"/>
        <v>1514534</v>
      </c>
      <c r="H37" s="48">
        <f t="shared" si="2"/>
        <v>1415599</v>
      </c>
      <c r="I37" s="48">
        <f t="shared" si="2"/>
        <v>1176973</v>
      </c>
      <c r="J37" s="48">
        <f t="shared" si="2"/>
        <v>4107106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4107106</v>
      </c>
      <c r="X37" s="48">
        <f>IF(F21=F35,0,X21-X35)</f>
        <v>4979882</v>
      </c>
      <c r="Y37" s="48">
        <f t="shared" si="2"/>
        <v>-872776</v>
      </c>
      <c r="Z37" s="49">
        <f>+IF(X37&lt;&gt;0,+(Y37/X37)*100,0)</f>
        <v>-17.526037765553482</v>
      </c>
      <c r="AA37" s="46">
        <f>+AA21-AA35</f>
        <v>19919585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11716000</v>
      </c>
      <c r="F38" s="8">
        <v>11716000</v>
      </c>
      <c r="G38" s="8">
        <v>358373</v>
      </c>
      <c r="H38" s="8"/>
      <c r="I38" s="8"/>
      <c r="J38" s="8">
        <v>358373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358373</v>
      </c>
      <c r="X38" s="8">
        <v>2929002</v>
      </c>
      <c r="Y38" s="8">
        <v>-2570629</v>
      </c>
      <c r="Z38" s="2">
        <v>-87.764672062361171</v>
      </c>
      <c r="AA38" s="6">
        <v>11716000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>
        <v>1</v>
      </c>
      <c r="F39" s="26">
        <v>1</v>
      </c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>
        <v>1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-7589799</v>
      </c>
      <c r="D41" s="56">
        <f>SUM(D37:D40)</f>
        <v>0</v>
      </c>
      <c r="E41" s="57">
        <f t="shared" si="3"/>
        <v>31635586</v>
      </c>
      <c r="F41" s="58">
        <f t="shared" si="3"/>
        <v>31635586</v>
      </c>
      <c r="G41" s="58">
        <f t="shared" si="3"/>
        <v>1872907</v>
      </c>
      <c r="H41" s="58">
        <f t="shared" si="3"/>
        <v>1415599</v>
      </c>
      <c r="I41" s="58">
        <f t="shared" si="3"/>
        <v>1176973</v>
      </c>
      <c r="J41" s="58">
        <f t="shared" si="3"/>
        <v>4465479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4465479</v>
      </c>
      <c r="X41" s="58">
        <f t="shared" si="3"/>
        <v>7908884</v>
      </c>
      <c r="Y41" s="58">
        <f t="shared" si="3"/>
        <v>-3443405</v>
      </c>
      <c r="Z41" s="59">
        <f>+IF(X41&lt;&gt;0,+(Y41/X41)*100,0)</f>
        <v>-43.538443603421165</v>
      </c>
      <c r="AA41" s="56">
        <f>SUM(AA37:AA40)</f>
        <v>31635586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-7589799</v>
      </c>
      <c r="D43" s="64">
        <f>+D41-D42</f>
        <v>0</v>
      </c>
      <c r="E43" s="65">
        <f t="shared" si="4"/>
        <v>31635586</v>
      </c>
      <c r="F43" s="66">
        <f t="shared" si="4"/>
        <v>31635586</v>
      </c>
      <c r="G43" s="66">
        <f t="shared" si="4"/>
        <v>1872907</v>
      </c>
      <c r="H43" s="66">
        <f t="shared" si="4"/>
        <v>1415599</v>
      </c>
      <c r="I43" s="66">
        <f t="shared" si="4"/>
        <v>1176973</v>
      </c>
      <c r="J43" s="66">
        <f t="shared" si="4"/>
        <v>4465479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4465479</v>
      </c>
      <c r="X43" s="66">
        <f t="shared" si="4"/>
        <v>7908884</v>
      </c>
      <c r="Y43" s="66">
        <f t="shared" si="4"/>
        <v>-3443405</v>
      </c>
      <c r="Z43" s="67">
        <f>+IF(X43&lt;&gt;0,+(Y43/X43)*100,0)</f>
        <v>-43.538443603421165</v>
      </c>
      <c r="AA43" s="64">
        <f>+AA41-AA42</f>
        <v>31635586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-7589799</v>
      </c>
      <c r="D45" s="56">
        <f>SUM(D43:D44)</f>
        <v>0</v>
      </c>
      <c r="E45" s="57">
        <f t="shared" si="5"/>
        <v>31635586</v>
      </c>
      <c r="F45" s="58">
        <f t="shared" si="5"/>
        <v>31635586</v>
      </c>
      <c r="G45" s="58">
        <f t="shared" si="5"/>
        <v>1872907</v>
      </c>
      <c r="H45" s="58">
        <f t="shared" si="5"/>
        <v>1415599</v>
      </c>
      <c r="I45" s="58">
        <f t="shared" si="5"/>
        <v>1176973</v>
      </c>
      <c r="J45" s="58">
        <f t="shared" si="5"/>
        <v>4465479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4465479</v>
      </c>
      <c r="X45" s="58">
        <f t="shared" si="5"/>
        <v>7908884</v>
      </c>
      <c r="Y45" s="58">
        <f t="shared" si="5"/>
        <v>-3443405</v>
      </c>
      <c r="Z45" s="59">
        <f>+IF(X45&lt;&gt;0,+(Y45/X45)*100,0)</f>
        <v>-43.538443603421165</v>
      </c>
      <c r="AA45" s="56">
        <f>SUM(AA43:AA44)</f>
        <v>31635586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-7589799</v>
      </c>
      <c r="D47" s="71">
        <f>SUM(D45:D46)</f>
        <v>0</v>
      </c>
      <c r="E47" s="72">
        <f t="shared" si="6"/>
        <v>31635586</v>
      </c>
      <c r="F47" s="73">
        <f t="shared" si="6"/>
        <v>31635586</v>
      </c>
      <c r="G47" s="73">
        <f t="shared" si="6"/>
        <v>1872907</v>
      </c>
      <c r="H47" s="74">
        <f t="shared" si="6"/>
        <v>1415599</v>
      </c>
      <c r="I47" s="74">
        <f t="shared" si="6"/>
        <v>1176973</v>
      </c>
      <c r="J47" s="74">
        <f t="shared" si="6"/>
        <v>4465479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4465479</v>
      </c>
      <c r="X47" s="74">
        <f t="shared" si="6"/>
        <v>7908884</v>
      </c>
      <c r="Y47" s="74">
        <f t="shared" si="6"/>
        <v>-3443405</v>
      </c>
      <c r="Z47" s="75">
        <f>+IF(X47&lt;&gt;0,+(Y47/X47)*100,0)</f>
        <v>-43.538443603421165</v>
      </c>
      <c r="AA47" s="76">
        <f>SUM(AA45:AA46)</f>
        <v>31635586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19999715</v>
      </c>
      <c r="F7" s="8">
        <v>19999715</v>
      </c>
      <c r="G7" s="8">
        <v>1442754</v>
      </c>
      <c r="H7" s="8"/>
      <c r="I7" s="8"/>
      <c r="J7" s="8">
        <v>1442754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1442754</v>
      </c>
      <c r="X7" s="8">
        <v>4999929</v>
      </c>
      <c r="Y7" s="8">
        <v>-3557175</v>
      </c>
      <c r="Z7" s="2">
        <v>-71.144510252045578</v>
      </c>
      <c r="AA7" s="6">
        <v>19999715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3473063</v>
      </c>
      <c r="F13" s="8">
        <v>3473063</v>
      </c>
      <c r="G13" s="8">
        <v>540509</v>
      </c>
      <c r="H13" s="8"/>
      <c r="I13" s="8"/>
      <c r="J13" s="8">
        <v>540509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540509</v>
      </c>
      <c r="X13" s="8">
        <v>868266</v>
      </c>
      <c r="Y13" s="8">
        <v>-327757</v>
      </c>
      <c r="Z13" s="2">
        <v>-37.748454966565546</v>
      </c>
      <c r="AA13" s="6">
        <v>3473063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14520</v>
      </c>
      <c r="F15" s="8">
        <v>14520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3630</v>
      </c>
      <c r="Y15" s="8">
        <v>-3630</v>
      </c>
      <c r="Z15" s="2">
        <v>-100</v>
      </c>
      <c r="AA15" s="6">
        <v>14520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1142000</v>
      </c>
      <c r="F18" s="8">
        <v>1142000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285506</v>
      </c>
      <c r="Y18" s="8">
        <v>-285506</v>
      </c>
      <c r="Z18" s="2">
        <v>-100</v>
      </c>
      <c r="AA18" s="6">
        <v>1142000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12</v>
      </c>
      <c r="F19" s="26">
        <v>12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3</v>
      </c>
      <c r="Y19" s="26">
        <v>-3</v>
      </c>
      <c r="Z19" s="27">
        <v>-100</v>
      </c>
      <c r="AA19" s="28">
        <v>12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24629310</v>
      </c>
      <c r="F21" s="35">
        <f t="shared" si="0"/>
        <v>24629310</v>
      </c>
      <c r="G21" s="35">
        <f t="shared" si="0"/>
        <v>1983263</v>
      </c>
      <c r="H21" s="35">
        <f t="shared" si="0"/>
        <v>0</v>
      </c>
      <c r="I21" s="35">
        <f t="shared" si="0"/>
        <v>0</v>
      </c>
      <c r="J21" s="35">
        <f t="shared" si="0"/>
        <v>1983263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1983263</v>
      </c>
      <c r="X21" s="35">
        <f t="shared" si="0"/>
        <v>6157334</v>
      </c>
      <c r="Y21" s="35">
        <f t="shared" si="0"/>
        <v>-4174071</v>
      </c>
      <c r="Z21" s="36">
        <f>+IF(X21&lt;&gt;0,+(Y21/X21)*100,0)</f>
        <v>-67.790231941291481</v>
      </c>
      <c r="AA21" s="33">
        <f>SUM(AA5:AA20)</f>
        <v>24629310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16051703</v>
      </c>
      <c r="F24" s="8">
        <v>16051703</v>
      </c>
      <c r="G24" s="8">
        <v>2125890</v>
      </c>
      <c r="H24" s="8">
        <v>1093281</v>
      </c>
      <c r="I24" s="8">
        <v>1882541</v>
      </c>
      <c r="J24" s="8">
        <v>5101712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5101712</v>
      </c>
      <c r="X24" s="8">
        <v>4012970</v>
      </c>
      <c r="Y24" s="8">
        <v>1088742</v>
      </c>
      <c r="Z24" s="2">
        <v>27.130579097277082</v>
      </c>
      <c r="AA24" s="6">
        <v>16051703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</v>
      </c>
      <c r="F26" s="8">
        <v>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</v>
      </c>
      <c r="Y26" s="8">
        <v>-1</v>
      </c>
      <c r="Z26" s="2">
        <v>-100</v>
      </c>
      <c r="AA26" s="6">
        <v>1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9002238</v>
      </c>
      <c r="F30" s="8">
        <v>9002238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2250582</v>
      </c>
      <c r="Y30" s="8">
        <v>-2250582</v>
      </c>
      <c r="Z30" s="2">
        <v>-100</v>
      </c>
      <c r="AA30" s="6">
        <v>9002238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1562160</v>
      </c>
      <c r="F31" s="8">
        <v>1562160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390540</v>
      </c>
      <c r="Y31" s="8">
        <v>-390540</v>
      </c>
      <c r="Z31" s="2">
        <v>-100</v>
      </c>
      <c r="AA31" s="6">
        <v>1562160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327564</v>
      </c>
      <c r="F33" s="8">
        <v>327564</v>
      </c>
      <c r="G33" s="8">
        <v>684599</v>
      </c>
      <c r="H33" s="8">
        <v>9198</v>
      </c>
      <c r="I33" s="8">
        <v>16157</v>
      </c>
      <c r="J33" s="8">
        <v>709954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709954</v>
      </c>
      <c r="X33" s="8">
        <v>81909</v>
      </c>
      <c r="Y33" s="8">
        <v>628045</v>
      </c>
      <c r="Z33" s="2">
        <v>766.7594525632104</v>
      </c>
      <c r="AA33" s="6">
        <v>327564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26943666</v>
      </c>
      <c r="F35" s="35">
        <f t="shared" si="1"/>
        <v>26943666</v>
      </c>
      <c r="G35" s="35">
        <f t="shared" si="1"/>
        <v>2810489</v>
      </c>
      <c r="H35" s="35">
        <f t="shared" si="1"/>
        <v>1102479</v>
      </c>
      <c r="I35" s="35">
        <f t="shared" si="1"/>
        <v>1898698</v>
      </c>
      <c r="J35" s="35">
        <f t="shared" si="1"/>
        <v>5811666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5811666</v>
      </c>
      <c r="X35" s="35">
        <f t="shared" si="1"/>
        <v>6736002</v>
      </c>
      <c r="Y35" s="35">
        <f t="shared" si="1"/>
        <v>-924336</v>
      </c>
      <c r="Z35" s="36">
        <f>+IF(X35&lt;&gt;0,+(Y35/X35)*100,0)</f>
        <v>-13.722323716649729</v>
      </c>
      <c r="AA35" s="33">
        <f>SUM(AA24:AA34)</f>
        <v>26943666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-2314356</v>
      </c>
      <c r="F37" s="48">
        <f t="shared" si="2"/>
        <v>-2314356</v>
      </c>
      <c r="G37" s="48">
        <f t="shared" si="2"/>
        <v>-827226</v>
      </c>
      <c r="H37" s="48">
        <f t="shared" si="2"/>
        <v>-1102479</v>
      </c>
      <c r="I37" s="48">
        <f t="shared" si="2"/>
        <v>-1898698</v>
      </c>
      <c r="J37" s="48">
        <f t="shared" si="2"/>
        <v>-3828403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-3828403</v>
      </c>
      <c r="X37" s="48">
        <f>IF(F21=F35,0,X21-X35)</f>
        <v>-578668</v>
      </c>
      <c r="Y37" s="48">
        <f t="shared" si="2"/>
        <v>-3249735</v>
      </c>
      <c r="Z37" s="49">
        <f>+IF(X37&lt;&gt;0,+(Y37/X37)*100,0)</f>
        <v>561.58885578604657</v>
      </c>
      <c r="AA37" s="46">
        <f>+AA21-AA35</f>
        <v>-2314356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4000001</v>
      </c>
      <c r="F38" s="8">
        <v>4000001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1000000</v>
      </c>
      <c r="Y38" s="8">
        <v>-1000000</v>
      </c>
      <c r="Z38" s="2">
        <v>-100</v>
      </c>
      <c r="AA38" s="6">
        <v>4000001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1685645</v>
      </c>
      <c r="F41" s="58">
        <f t="shared" si="3"/>
        <v>1685645</v>
      </c>
      <c r="G41" s="58">
        <f t="shared" si="3"/>
        <v>-827226</v>
      </c>
      <c r="H41" s="58">
        <f t="shared" si="3"/>
        <v>-1102479</v>
      </c>
      <c r="I41" s="58">
        <f t="shared" si="3"/>
        <v>-1898698</v>
      </c>
      <c r="J41" s="58">
        <f t="shared" si="3"/>
        <v>-3828403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-3828403</v>
      </c>
      <c r="X41" s="58">
        <f t="shared" si="3"/>
        <v>421332</v>
      </c>
      <c r="Y41" s="58">
        <f t="shared" si="3"/>
        <v>-4249735</v>
      </c>
      <c r="Z41" s="59">
        <f>+IF(X41&lt;&gt;0,+(Y41/X41)*100,0)</f>
        <v>-1008.6428279836329</v>
      </c>
      <c r="AA41" s="56">
        <f>SUM(AA37:AA40)</f>
        <v>1685645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1685645</v>
      </c>
      <c r="F43" s="66">
        <f t="shared" si="4"/>
        <v>1685645</v>
      </c>
      <c r="G43" s="66">
        <f t="shared" si="4"/>
        <v>-827226</v>
      </c>
      <c r="H43" s="66">
        <f t="shared" si="4"/>
        <v>-1102479</v>
      </c>
      <c r="I43" s="66">
        <f t="shared" si="4"/>
        <v>-1898698</v>
      </c>
      <c r="J43" s="66">
        <f t="shared" si="4"/>
        <v>-3828403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-3828403</v>
      </c>
      <c r="X43" s="66">
        <f t="shared" si="4"/>
        <v>421332</v>
      </c>
      <c r="Y43" s="66">
        <f t="shared" si="4"/>
        <v>-4249735</v>
      </c>
      <c r="Z43" s="67">
        <f>+IF(X43&lt;&gt;0,+(Y43/X43)*100,0)</f>
        <v>-1008.6428279836329</v>
      </c>
      <c r="AA43" s="64">
        <f>+AA41-AA42</f>
        <v>1685645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1685645</v>
      </c>
      <c r="F45" s="58">
        <f t="shared" si="5"/>
        <v>1685645</v>
      </c>
      <c r="G45" s="58">
        <f t="shared" si="5"/>
        <v>-827226</v>
      </c>
      <c r="H45" s="58">
        <f t="shared" si="5"/>
        <v>-1102479</v>
      </c>
      <c r="I45" s="58">
        <f t="shared" si="5"/>
        <v>-1898698</v>
      </c>
      <c r="J45" s="58">
        <f t="shared" si="5"/>
        <v>-3828403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-3828403</v>
      </c>
      <c r="X45" s="58">
        <f t="shared" si="5"/>
        <v>421332</v>
      </c>
      <c r="Y45" s="58">
        <f t="shared" si="5"/>
        <v>-4249735</v>
      </c>
      <c r="Z45" s="59">
        <f>+IF(X45&lt;&gt;0,+(Y45/X45)*100,0)</f>
        <v>-1008.6428279836329</v>
      </c>
      <c r="AA45" s="56">
        <f>SUM(AA43:AA44)</f>
        <v>1685645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1685645</v>
      </c>
      <c r="F47" s="73">
        <f t="shared" si="6"/>
        <v>1685645</v>
      </c>
      <c r="G47" s="73">
        <f t="shared" si="6"/>
        <v>-827226</v>
      </c>
      <c r="H47" s="74">
        <f t="shared" si="6"/>
        <v>-1102479</v>
      </c>
      <c r="I47" s="74">
        <f t="shared" si="6"/>
        <v>-1898698</v>
      </c>
      <c r="J47" s="74">
        <f t="shared" si="6"/>
        <v>-3828403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-3828403</v>
      </c>
      <c r="X47" s="74">
        <f t="shared" si="6"/>
        <v>421332</v>
      </c>
      <c r="Y47" s="74">
        <f t="shared" si="6"/>
        <v>-4249735</v>
      </c>
      <c r="Z47" s="75">
        <f>+IF(X47&lt;&gt;0,+(Y47/X47)*100,0)</f>
        <v>-1008.6428279836329</v>
      </c>
      <c r="AA47" s="76">
        <f>SUM(AA45:AA46)</f>
        <v>1685645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>
        <v>-573543</v>
      </c>
      <c r="F5" s="8">
        <v>-573543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>
        <v>-143385</v>
      </c>
      <c r="Y5" s="8">
        <v>143385</v>
      </c>
      <c r="Z5" s="2">
        <v>-100</v>
      </c>
      <c r="AA5" s="6">
        <v>-573543</v>
      </c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6455281</v>
      </c>
      <c r="F7" s="8">
        <v>6455281</v>
      </c>
      <c r="G7" s="8"/>
      <c r="H7" s="8">
        <v>352516</v>
      </c>
      <c r="I7" s="8">
        <v>357458</v>
      </c>
      <c r="J7" s="8">
        <v>709974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709974</v>
      </c>
      <c r="X7" s="8">
        <v>1613817</v>
      </c>
      <c r="Y7" s="8">
        <v>-903843</v>
      </c>
      <c r="Z7" s="2">
        <v>-56.006536057062227</v>
      </c>
      <c r="AA7" s="6">
        <v>6455281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>
        <v>154348</v>
      </c>
      <c r="I13" s="8">
        <v>-148557</v>
      </c>
      <c r="J13" s="8">
        <v>5791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5791</v>
      </c>
      <c r="X13" s="8"/>
      <c r="Y13" s="8">
        <v>5791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5881738</v>
      </c>
      <c r="F21" s="35">
        <f t="shared" si="0"/>
        <v>5881738</v>
      </c>
      <c r="G21" s="35">
        <f t="shared" si="0"/>
        <v>0</v>
      </c>
      <c r="H21" s="35">
        <f t="shared" si="0"/>
        <v>506864</v>
      </c>
      <c r="I21" s="35">
        <f t="shared" si="0"/>
        <v>208901</v>
      </c>
      <c r="J21" s="35">
        <f t="shared" si="0"/>
        <v>715765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715765</v>
      </c>
      <c r="X21" s="35">
        <f t="shared" si="0"/>
        <v>1470432</v>
      </c>
      <c r="Y21" s="35">
        <f t="shared" si="0"/>
        <v>-754667</v>
      </c>
      <c r="Z21" s="36">
        <f>+IF(X21&lt;&gt;0,+(Y21/X21)*100,0)</f>
        <v>-51.32280853517878</v>
      </c>
      <c r="AA21" s="33">
        <f>SUM(AA5:AA20)</f>
        <v>5881738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4442983</v>
      </c>
      <c r="F24" s="8">
        <v>4442983</v>
      </c>
      <c r="G24" s="8">
        <v>422813</v>
      </c>
      <c r="H24" s="8">
        <v>432958</v>
      </c>
      <c r="I24" s="8">
        <v>419739</v>
      </c>
      <c r="J24" s="8">
        <v>1275510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1275510</v>
      </c>
      <c r="X24" s="8">
        <v>1110732</v>
      </c>
      <c r="Y24" s="8">
        <v>164778</v>
      </c>
      <c r="Z24" s="2">
        <v>14.835081729886237</v>
      </c>
      <c r="AA24" s="6">
        <v>4442983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1148937</v>
      </c>
      <c r="F27" s="8">
        <v>1148937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287229</v>
      </c>
      <c r="Y27" s="8">
        <v>-287229</v>
      </c>
      <c r="Z27" s="2">
        <v>-100</v>
      </c>
      <c r="AA27" s="6">
        <v>1148937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1356000</v>
      </c>
      <c r="F30" s="8">
        <v>1356000</v>
      </c>
      <c r="G30" s="8"/>
      <c r="H30" s="8"/>
      <c r="I30" s="8">
        <v>49611</v>
      </c>
      <c r="J30" s="8">
        <v>49611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49611</v>
      </c>
      <c r="X30" s="8">
        <v>338997</v>
      </c>
      <c r="Y30" s="8">
        <v>-289386</v>
      </c>
      <c r="Z30" s="2">
        <v>-85.365357215550574</v>
      </c>
      <c r="AA30" s="6">
        <v>1356000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300050</v>
      </c>
      <c r="F31" s="8">
        <v>300050</v>
      </c>
      <c r="G31" s="8"/>
      <c r="H31" s="8">
        <v>193</v>
      </c>
      <c r="I31" s="8">
        <v>6882</v>
      </c>
      <c r="J31" s="8">
        <v>7075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7075</v>
      </c>
      <c r="X31" s="8">
        <v>74991</v>
      </c>
      <c r="Y31" s="8">
        <v>-67916</v>
      </c>
      <c r="Z31" s="2">
        <v>-90.565534530810368</v>
      </c>
      <c r="AA31" s="6">
        <v>300050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380000</v>
      </c>
      <c r="F32" s="8">
        <v>380000</v>
      </c>
      <c r="G32" s="8"/>
      <c r="H32" s="8"/>
      <c r="I32" s="8">
        <v>35056</v>
      </c>
      <c r="J32" s="8">
        <v>35056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>
        <v>35056</v>
      </c>
      <c r="X32" s="8">
        <v>94998</v>
      </c>
      <c r="Y32" s="8">
        <v>-59942</v>
      </c>
      <c r="Z32" s="2">
        <v>-63.098170487799742</v>
      </c>
      <c r="AA32" s="6">
        <v>380000</v>
      </c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821716</v>
      </c>
      <c r="F33" s="8">
        <v>821716</v>
      </c>
      <c r="G33" s="8"/>
      <c r="H33" s="8">
        <v>3538</v>
      </c>
      <c r="I33" s="8">
        <v>4082</v>
      </c>
      <c r="J33" s="8">
        <v>7620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7620</v>
      </c>
      <c r="X33" s="8">
        <v>205428</v>
      </c>
      <c r="Y33" s="8">
        <v>-197808</v>
      </c>
      <c r="Z33" s="2">
        <v>-96.290671184064493</v>
      </c>
      <c r="AA33" s="6">
        <v>821716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8449686</v>
      </c>
      <c r="F35" s="35">
        <f t="shared" si="1"/>
        <v>8449686</v>
      </c>
      <c r="G35" s="35">
        <f t="shared" si="1"/>
        <v>422813</v>
      </c>
      <c r="H35" s="35">
        <f t="shared" si="1"/>
        <v>436689</v>
      </c>
      <c r="I35" s="35">
        <f t="shared" si="1"/>
        <v>515370</v>
      </c>
      <c r="J35" s="35">
        <f t="shared" si="1"/>
        <v>1374872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1374872</v>
      </c>
      <c r="X35" s="35">
        <f t="shared" si="1"/>
        <v>2112375</v>
      </c>
      <c r="Y35" s="35">
        <f t="shared" si="1"/>
        <v>-737503</v>
      </c>
      <c r="Z35" s="36">
        <f>+IF(X35&lt;&gt;0,+(Y35/X35)*100,0)</f>
        <v>-34.913450500029583</v>
      </c>
      <c r="AA35" s="33">
        <f>SUM(AA24:AA34)</f>
        <v>8449686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-2567948</v>
      </c>
      <c r="F37" s="48">
        <f t="shared" si="2"/>
        <v>-2567948</v>
      </c>
      <c r="G37" s="48">
        <f t="shared" si="2"/>
        <v>-422813</v>
      </c>
      <c r="H37" s="48">
        <f t="shared" si="2"/>
        <v>70175</v>
      </c>
      <c r="I37" s="48">
        <f t="shared" si="2"/>
        <v>-306469</v>
      </c>
      <c r="J37" s="48">
        <f t="shared" si="2"/>
        <v>-659107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-659107</v>
      </c>
      <c r="X37" s="48">
        <f>IF(F21=F35,0,X21-X35)</f>
        <v>-641943</v>
      </c>
      <c r="Y37" s="48">
        <f t="shared" si="2"/>
        <v>-17164</v>
      </c>
      <c r="Z37" s="49">
        <f>+IF(X37&lt;&gt;0,+(Y37/X37)*100,0)</f>
        <v>2.6737576389180973</v>
      </c>
      <c r="AA37" s="46">
        <f>+AA21-AA35</f>
        <v>-2567948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5000000</v>
      </c>
      <c r="F38" s="8">
        <v>5000000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1249998</v>
      </c>
      <c r="Y38" s="8">
        <v>-1249998</v>
      </c>
      <c r="Z38" s="2">
        <v>-100</v>
      </c>
      <c r="AA38" s="6">
        <v>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2432052</v>
      </c>
      <c r="F41" s="58">
        <f t="shared" si="3"/>
        <v>2432052</v>
      </c>
      <c r="G41" s="58">
        <f t="shared" si="3"/>
        <v>-422813</v>
      </c>
      <c r="H41" s="58">
        <f t="shared" si="3"/>
        <v>70175</v>
      </c>
      <c r="I41" s="58">
        <f t="shared" si="3"/>
        <v>-306469</v>
      </c>
      <c r="J41" s="58">
        <f t="shared" si="3"/>
        <v>-659107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-659107</v>
      </c>
      <c r="X41" s="58">
        <f t="shared" si="3"/>
        <v>608055</v>
      </c>
      <c r="Y41" s="58">
        <f t="shared" si="3"/>
        <v>-1267162</v>
      </c>
      <c r="Z41" s="59">
        <f>+IF(X41&lt;&gt;0,+(Y41/X41)*100,0)</f>
        <v>-208.3959510241672</v>
      </c>
      <c r="AA41" s="56">
        <f>SUM(AA37:AA40)</f>
        <v>2432052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2432052</v>
      </c>
      <c r="F43" s="66">
        <f t="shared" si="4"/>
        <v>2432052</v>
      </c>
      <c r="G43" s="66">
        <f t="shared" si="4"/>
        <v>-422813</v>
      </c>
      <c r="H43" s="66">
        <f t="shared" si="4"/>
        <v>70175</v>
      </c>
      <c r="I43" s="66">
        <f t="shared" si="4"/>
        <v>-306469</v>
      </c>
      <c r="J43" s="66">
        <f t="shared" si="4"/>
        <v>-659107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-659107</v>
      </c>
      <c r="X43" s="66">
        <f t="shared" si="4"/>
        <v>608055</v>
      </c>
      <c r="Y43" s="66">
        <f t="shared" si="4"/>
        <v>-1267162</v>
      </c>
      <c r="Z43" s="67">
        <f>+IF(X43&lt;&gt;0,+(Y43/X43)*100,0)</f>
        <v>-208.3959510241672</v>
      </c>
      <c r="AA43" s="64">
        <f>+AA41-AA42</f>
        <v>2432052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2432052</v>
      </c>
      <c r="F45" s="58">
        <f t="shared" si="5"/>
        <v>2432052</v>
      </c>
      <c r="G45" s="58">
        <f t="shared" si="5"/>
        <v>-422813</v>
      </c>
      <c r="H45" s="58">
        <f t="shared" si="5"/>
        <v>70175</v>
      </c>
      <c r="I45" s="58">
        <f t="shared" si="5"/>
        <v>-306469</v>
      </c>
      <c r="J45" s="58">
        <f t="shared" si="5"/>
        <v>-659107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-659107</v>
      </c>
      <c r="X45" s="58">
        <f t="shared" si="5"/>
        <v>608055</v>
      </c>
      <c r="Y45" s="58">
        <f t="shared" si="5"/>
        <v>-1267162</v>
      </c>
      <c r="Z45" s="59">
        <f>+IF(X45&lt;&gt;0,+(Y45/X45)*100,0)</f>
        <v>-208.3959510241672</v>
      </c>
      <c r="AA45" s="56">
        <f>SUM(AA43:AA44)</f>
        <v>2432052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2432052</v>
      </c>
      <c r="F47" s="73">
        <f t="shared" si="6"/>
        <v>2432052</v>
      </c>
      <c r="G47" s="73">
        <f t="shared" si="6"/>
        <v>-422813</v>
      </c>
      <c r="H47" s="74">
        <f t="shared" si="6"/>
        <v>70175</v>
      </c>
      <c r="I47" s="74">
        <f t="shared" si="6"/>
        <v>-306469</v>
      </c>
      <c r="J47" s="74">
        <f t="shared" si="6"/>
        <v>-659107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-659107</v>
      </c>
      <c r="X47" s="74">
        <f t="shared" si="6"/>
        <v>608055</v>
      </c>
      <c r="Y47" s="74">
        <f t="shared" si="6"/>
        <v>-1267162</v>
      </c>
      <c r="Z47" s="75">
        <f>+IF(X47&lt;&gt;0,+(Y47/X47)*100,0)</f>
        <v>-208.3959510241672</v>
      </c>
      <c r="AA47" s="76">
        <f>SUM(AA45:AA46)</f>
        <v>2432052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17768931</v>
      </c>
      <c r="D7" s="6"/>
      <c r="E7" s="7">
        <v>14705008</v>
      </c>
      <c r="F7" s="8">
        <v>14705008</v>
      </c>
      <c r="G7" s="8">
        <v>230860</v>
      </c>
      <c r="H7" s="8">
        <v>1788920</v>
      </c>
      <c r="I7" s="8">
        <v>2456</v>
      </c>
      <c r="J7" s="8">
        <v>2022236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2022236</v>
      </c>
      <c r="X7" s="8">
        <v>3676255</v>
      </c>
      <c r="Y7" s="8">
        <v>-1654019</v>
      </c>
      <c r="Z7" s="2">
        <v>-44.991955128248726</v>
      </c>
      <c r="AA7" s="6">
        <v>14705008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>
        <v>5347</v>
      </c>
      <c r="H19" s="26"/>
      <c r="I19" s="26"/>
      <c r="J19" s="26">
        <v>5347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5347</v>
      </c>
      <c r="X19" s="26"/>
      <c r="Y19" s="26">
        <v>5347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17768931</v>
      </c>
      <c r="D21" s="33">
        <f t="shared" si="0"/>
        <v>0</v>
      </c>
      <c r="E21" s="34">
        <f t="shared" si="0"/>
        <v>14705008</v>
      </c>
      <c r="F21" s="35">
        <f t="shared" si="0"/>
        <v>14705008</v>
      </c>
      <c r="G21" s="35">
        <f t="shared" si="0"/>
        <v>236207</v>
      </c>
      <c r="H21" s="35">
        <f t="shared" si="0"/>
        <v>1788920</v>
      </c>
      <c r="I21" s="35">
        <f t="shared" si="0"/>
        <v>2456</v>
      </c>
      <c r="J21" s="35">
        <f t="shared" si="0"/>
        <v>2027583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2027583</v>
      </c>
      <c r="X21" s="35">
        <f t="shared" si="0"/>
        <v>3676255</v>
      </c>
      <c r="Y21" s="35">
        <f t="shared" si="0"/>
        <v>-1648672</v>
      </c>
      <c r="Z21" s="36">
        <f>+IF(X21&lt;&gt;0,+(Y21/X21)*100,0)</f>
        <v>-44.846508199240802</v>
      </c>
      <c r="AA21" s="33">
        <f>SUM(AA5:AA20)</f>
        <v>14705008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985861</v>
      </c>
      <c r="F24" s="8">
        <v>985861</v>
      </c>
      <c r="G24" s="8">
        <v>304808</v>
      </c>
      <c r="H24" s="8">
        <v>261840</v>
      </c>
      <c r="I24" s="8">
        <v>516098</v>
      </c>
      <c r="J24" s="8">
        <v>1082746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1082746</v>
      </c>
      <c r="X24" s="8">
        <v>246511</v>
      </c>
      <c r="Y24" s="8">
        <v>836235</v>
      </c>
      <c r="Z24" s="2">
        <v>339.22826973238517</v>
      </c>
      <c r="AA24" s="6">
        <v>985861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3772774</v>
      </c>
      <c r="D26" s="6"/>
      <c r="E26" s="7">
        <v>2351305</v>
      </c>
      <c r="F26" s="8">
        <v>2351305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587827</v>
      </c>
      <c r="Y26" s="8">
        <v>-587827</v>
      </c>
      <c r="Z26" s="2">
        <v>-100</v>
      </c>
      <c r="AA26" s="6">
        <v>2351305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21032039</v>
      </c>
      <c r="D30" s="6"/>
      <c r="E30" s="7">
        <v>20045683</v>
      </c>
      <c r="F30" s="8">
        <v>20045683</v>
      </c>
      <c r="G30" s="8">
        <v>1598336</v>
      </c>
      <c r="H30" s="8">
        <v>1730481</v>
      </c>
      <c r="I30" s="8"/>
      <c r="J30" s="8">
        <v>3328817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3328817</v>
      </c>
      <c r="X30" s="8">
        <v>5011426</v>
      </c>
      <c r="Y30" s="8">
        <v>-1682609</v>
      </c>
      <c r="Z30" s="2">
        <v>-33.575453373949848</v>
      </c>
      <c r="AA30" s="6">
        <v>20045683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1509447</v>
      </c>
      <c r="F31" s="8">
        <v>1509447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377373</v>
      </c>
      <c r="Y31" s="8">
        <v>-377373</v>
      </c>
      <c r="Z31" s="2">
        <v>-100</v>
      </c>
      <c r="AA31" s="6">
        <v>1509447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4517008</v>
      </c>
      <c r="D33" s="6"/>
      <c r="E33" s="7">
        <v>933773</v>
      </c>
      <c r="F33" s="8">
        <v>933773</v>
      </c>
      <c r="G33" s="8">
        <v>2059</v>
      </c>
      <c r="H33" s="8">
        <v>-428784</v>
      </c>
      <c r="I33" s="8">
        <v>194128</v>
      </c>
      <c r="J33" s="8">
        <v>-232597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-232597</v>
      </c>
      <c r="X33" s="8">
        <v>233474</v>
      </c>
      <c r="Y33" s="8">
        <v>-466071</v>
      </c>
      <c r="Z33" s="2">
        <v>-199.62436930878812</v>
      </c>
      <c r="AA33" s="6">
        <v>933773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29321821</v>
      </c>
      <c r="D35" s="33">
        <f>SUM(D24:D34)</f>
        <v>0</v>
      </c>
      <c r="E35" s="34">
        <f t="shared" si="1"/>
        <v>25826069</v>
      </c>
      <c r="F35" s="35">
        <f t="shared" si="1"/>
        <v>25826069</v>
      </c>
      <c r="G35" s="35">
        <f t="shared" si="1"/>
        <v>1905203</v>
      </c>
      <c r="H35" s="35">
        <f t="shared" si="1"/>
        <v>1563537</v>
      </c>
      <c r="I35" s="35">
        <f t="shared" si="1"/>
        <v>710226</v>
      </c>
      <c r="J35" s="35">
        <f t="shared" si="1"/>
        <v>4178966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4178966</v>
      </c>
      <c r="X35" s="35">
        <f t="shared" si="1"/>
        <v>6456611</v>
      </c>
      <c r="Y35" s="35">
        <f t="shared" si="1"/>
        <v>-2277645</v>
      </c>
      <c r="Z35" s="36">
        <f>+IF(X35&lt;&gt;0,+(Y35/X35)*100,0)</f>
        <v>-35.276168875591232</v>
      </c>
      <c r="AA35" s="33">
        <f>SUM(AA24:AA34)</f>
        <v>25826069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-11552890</v>
      </c>
      <c r="D37" s="46">
        <f>+D21-D35</f>
        <v>0</v>
      </c>
      <c r="E37" s="47">
        <f t="shared" si="2"/>
        <v>-11121061</v>
      </c>
      <c r="F37" s="48">
        <f t="shared" si="2"/>
        <v>-11121061</v>
      </c>
      <c r="G37" s="48">
        <f t="shared" si="2"/>
        <v>-1668996</v>
      </c>
      <c r="H37" s="48">
        <f t="shared" si="2"/>
        <v>225383</v>
      </c>
      <c r="I37" s="48">
        <f t="shared" si="2"/>
        <v>-707770</v>
      </c>
      <c r="J37" s="48">
        <f t="shared" si="2"/>
        <v>-2151383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-2151383</v>
      </c>
      <c r="X37" s="48">
        <f>IF(F21=F35,0,X21-X35)</f>
        <v>-2780356</v>
      </c>
      <c r="Y37" s="48">
        <f t="shared" si="2"/>
        <v>628973</v>
      </c>
      <c r="Z37" s="49">
        <f>+IF(X37&lt;&gt;0,+(Y37/X37)*100,0)</f>
        <v>-22.622031135581199</v>
      </c>
      <c r="AA37" s="46">
        <f>+AA21-AA35</f>
        <v>-11121061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6000000</v>
      </c>
      <c r="F38" s="8">
        <v>6000000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1500000</v>
      </c>
      <c r="Y38" s="8">
        <v>-1500000</v>
      </c>
      <c r="Z38" s="2">
        <v>-100</v>
      </c>
      <c r="AA38" s="6">
        <v>6000000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-11552890</v>
      </c>
      <c r="D41" s="56">
        <f>SUM(D37:D40)</f>
        <v>0</v>
      </c>
      <c r="E41" s="57">
        <f t="shared" si="3"/>
        <v>-5121061</v>
      </c>
      <c r="F41" s="58">
        <f t="shared" si="3"/>
        <v>-5121061</v>
      </c>
      <c r="G41" s="58">
        <f t="shared" si="3"/>
        <v>-1668996</v>
      </c>
      <c r="H41" s="58">
        <f t="shared" si="3"/>
        <v>225383</v>
      </c>
      <c r="I41" s="58">
        <f t="shared" si="3"/>
        <v>-707770</v>
      </c>
      <c r="J41" s="58">
        <f t="shared" si="3"/>
        <v>-2151383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-2151383</v>
      </c>
      <c r="X41" s="58">
        <f t="shared" si="3"/>
        <v>-1280356</v>
      </c>
      <c r="Y41" s="58">
        <f t="shared" si="3"/>
        <v>-871027</v>
      </c>
      <c r="Z41" s="59">
        <f>+IF(X41&lt;&gt;0,+(Y41/X41)*100,0)</f>
        <v>68.030063513585276</v>
      </c>
      <c r="AA41" s="56">
        <f>SUM(AA37:AA40)</f>
        <v>-5121061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-11552890</v>
      </c>
      <c r="D43" s="64">
        <f>+D41-D42</f>
        <v>0</v>
      </c>
      <c r="E43" s="65">
        <f t="shared" si="4"/>
        <v>-5121061</v>
      </c>
      <c r="F43" s="66">
        <f t="shared" si="4"/>
        <v>-5121061</v>
      </c>
      <c r="G43" s="66">
        <f t="shared" si="4"/>
        <v>-1668996</v>
      </c>
      <c r="H43" s="66">
        <f t="shared" si="4"/>
        <v>225383</v>
      </c>
      <c r="I43" s="66">
        <f t="shared" si="4"/>
        <v>-707770</v>
      </c>
      <c r="J43" s="66">
        <f t="shared" si="4"/>
        <v>-2151383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-2151383</v>
      </c>
      <c r="X43" s="66">
        <f t="shared" si="4"/>
        <v>-1280356</v>
      </c>
      <c r="Y43" s="66">
        <f t="shared" si="4"/>
        <v>-871027</v>
      </c>
      <c r="Z43" s="67">
        <f>+IF(X43&lt;&gt;0,+(Y43/X43)*100,0)</f>
        <v>68.030063513585276</v>
      </c>
      <c r="AA43" s="64">
        <f>+AA41-AA42</f>
        <v>-5121061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-11552890</v>
      </c>
      <c r="D45" s="56">
        <f>SUM(D43:D44)</f>
        <v>0</v>
      </c>
      <c r="E45" s="57">
        <f t="shared" si="5"/>
        <v>-5121061</v>
      </c>
      <c r="F45" s="58">
        <f t="shared" si="5"/>
        <v>-5121061</v>
      </c>
      <c r="G45" s="58">
        <f t="shared" si="5"/>
        <v>-1668996</v>
      </c>
      <c r="H45" s="58">
        <f t="shared" si="5"/>
        <v>225383</v>
      </c>
      <c r="I45" s="58">
        <f t="shared" si="5"/>
        <v>-707770</v>
      </c>
      <c r="J45" s="58">
        <f t="shared" si="5"/>
        <v>-2151383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-2151383</v>
      </c>
      <c r="X45" s="58">
        <f t="shared" si="5"/>
        <v>-1280356</v>
      </c>
      <c r="Y45" s="58">
        <f t="shared" si="5"/>
        <v>-871027</v>
      </c>
      <c r="Z45" s="59">
        <f>+IF(X45&lt;&gt;0,+(Y45/X45)*100,0)</f>
        <v>68.030063513585276</v>
      </c>
      <c r="AA45" s="56">
        <f>SUM(AA43:AA44)</f>
        <v>-5121061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-11552890</v>
      </c>
      <c r="D47" s="71">
        <f>SUM(D45:D46)</f>
        <v>0</v>
      </c>
      <c r="E47" s="72">
        <f t="shared" si="6"/>
        <v>-5121061</v>
      </c>
      <c r="F47" s="73">
        <f t="shared" si="6"/>
        <v>-5121061</v>
      </c>
      <c r="G47" s="73">
        <f t="shared" si="6"/>
        <v>-1668996</v>
      </c>
      <c r="H47" s="74">
        <f t="shared" si="6"/>
        <v>225383</v>
      </c>
      <c r="I47" s="74">
        <f t="shared" si="6"/>
        <v>-707770</v>
      </c>
      <c r="J47" s="74">
        <f t="shared" si="6"/>
        <v>-2151383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-2151383</v>
      </c>
      <c r="X47" s="74">
        <f t="shared" si="6"/>
        <v>-1280356</v>
      </c>
      <c r="Y47" s="74">
        <f t="shared" si="6"/>
        <v>-871027</v>
      </c>
      <c r="Z47" s="75">
        <f>+IF(X47&lt;&gt;0,+(Y47/X47)*100,0)</f>
        <v>68.030063513585276</v>
      </c>
      <c r="AA47" s="76">
        <f>SUM(AA45:AA46)</f>
        <v>-5121061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7561264</v>
      </c>
      <c r="D7" s="6"/>
      <c r="E7" s="7">
        <v>15760479</v>
      </c>
      <c r="F7" s="8">
        <v>15760479</v>
      </c>
      <c r="G7" s="8">
        <v>1315682</v>
      </c>
      <c r="H7" s="8">
        <v>452410</v>
      </c>
      <c r="I7" s="8">
        <v>1444059</v>
      </c>
      <c r="J7" s="8">
        <v>3212151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3212151</v>
      </c>
      <c r="X7" s="8">
        <v>3940119</v>
      </c>
      <c r="Y7" s="8">
        <v>-727968</v>
      </c>
      <c r="Z7" s="2">
        <v>-18.475787152621532</v>
      </c>
      <c r="AA7" s="6">
        <v>15760479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7561264</v>
      </c>
      <c r="D21" s="33">
        <f t="shared" si="0"/>
        <v>0</v>
      </c>
      <c r="E21" s="34">
        <f t="shared" si="0"/>
        <v>15760479</v>
      </c>
      <c r="F21" s="35">
        <f t="shared" si="0"/>
        <v>15760479</v>
      </c>
      <c r="G21" s="35">
        <f t="shared" si="0"/>
        <v>1315682</v>
      </c>
      <c r="H21" s="35">
        <f t="shared" si="0"/>
        <v>452410</v>
      </c>
      <c r="I21" s="35">
        <f t="shared" si="0"/>
        <v>1444059</v>
      </c>
      <c r="J21" s="35">
        <f t="shared" si="0"/>
        <v>3212151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3212151</v>
      </c>
      <c r="X21" s="35">
        <f t="shared" si="0"/>
        <v>3940119</v>
      </c>
      <c r="Y21" s="35">
        <f t="shared" si="0"/>
        <v>-727968</v>
      </c>
      <c r="Z21" s="36">
        <f>+IF(X21&lt;&gt;0,+(Y21/X21)*100,0)</f>
        <v>-18.475787152621532</v>
      </c>
      <c r="AA21" s="33">
        <f>SUM(AA5:AA20)</f>
        <v>15760479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1580539</v>
      </c>
      <c r="D24" s="6"/>
      <c r="E24" s="7">
        <v>2385497</v>
      </c>
      <c r="F24" s="8">
        <v>2385497</v>
      </c>
      <c r="G24" s="8">
        <v>131441</v>
      </c>
      <c r="H24" s="8">
        <v>291571</v>
      </c>
      <c r="I24" s="8">
        <v>172726</v>
      </c>
      <c r="J24" s="8">
        <v>595738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595738</v>
      </c>
      <c r="X24" s="8">
        <v>596379</v>
      </c>
      <c r="Y24" s="8">
        <v>-641</v>
      </c>
      <c r="Z24" s="2">
        <v>-0.10748198712563656</v>
      </c>
      <c r="AA24" s="6">
        <v>2385497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2932059</v>
      </c>
      <c r="D27" s="6"/>
      <c r="E27" s="7">
        <v>2453970</v>
      </c>
      <c r="F27" s="8">
        <v>2453970</v>
      </c>
      <c r="G27" s="8"/>
      <c r="H27" s="8">
        <v>256000</v>
      </c>
      <c r="I27" s="8">
        <v>27990</v>
      </c>
      <c r="J27" s="8">
        <v>283990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283990</v>
      </c>
      <c r="X27" s="8">
        <v>613491</v>
      </c>
      <c r="Y27" s="8">
        <v>-329501</v>
      </c>
      <c r="Z27" s="2">
        <v>-53.709182367793495</v>
      </c>
      <c r="AA27" s="6">
        <v>2453970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107349</v>
      </c>
      <c r="D30" s="6"/>
      <c r="E30" s="7">
        <v>320375</v>
      </c>
      <c r="F30" s="8">
        <v>320375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80094</v>
      </c>
      <c r="Y30" s="8">
        <v>-80094</v>
      </c>
      <c r="Z30" s="2">
        <v>-100</v>
      </c>
      <c r="AA30" s="6">
        <v>320375</v>
      </c>
    </row>
    <row r="31" spans="1:27" ht="13.5" x14ac:dyDescent="0.25">
      <c r="A31" s="25" t="s">
        <v>57</v>
      </c>
      <c r="B31" s="24" t="s">
        <v>32</v>
      </c>
      <c r="C31" s="6">
        <v>375205</v>
      </c>
      <c r="D31" s="6"/>
      <c r="E31" s="7">
        <v>846040</v>
      </c>
      <c r="F31" s="8">
        <v>846040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211512</v>
      </c>
      <c r="Y31" s="8">
        <v>-211512</v>
      </c>
      <c r="Z31" s="2">
        <v>-100</v>
      </c>
      <c r="AA31" s="6">
        <v>846040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503625</v>
      </c>
      <c r="D33" s="6"/>
      <c r="E33" s="7">
        <v>1451237</v>
      </c>
      <c r="F33" s="8">
        <v>1451237</v>
      </c>
      <c r="G33" s="8">
        <v>41602</v>
      </c>
      <c r="H33" s="8">
        <v>14293</v>
      </c>
      <c r="I33" s="8">
        <v>34104</v>
      </c>
      <c r="J33" s="8">
        <v>89999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89999</v>
      </c>
      <c r="X33" s="8">
        <v>362811</v>
      </c>
      <c r="Y33" s="8">
        <v>-272812</v>
      </c>
      <c r="Z33" s="2">
        <v>-75.193971516850368</v>
      </c>
      <c r="AA33" s="6">
        <v>1451237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5498777</v>
      </c>
      <c r="D35" s="33">
        <f>SUM(D24:D34)</f>
        <v>0</v>
      </c>
      <c r="E35" s="34">
        <f t="shared" si="1"/>
        <v>7457119</v>
      </c>
      <c r="F35" s="35">
        <f t="shared" si="1"/>
        <v>7457119</v>
      </c>
      <c r="G35" s="35">
        <f t="shared" si="1"/>
        <v>173043</v>
      </c>
      <c r="H35" s="35">
        <f t="shared" si="1"/>
        <v>561864</v>
      </c>
      <c r="I35" s="35">
        <f t="shared" si="1"/>
        <v>234820</v>
      </c>
      <c r="J35" s="35">
        <f t="shared" si="1"/>
        <v>969727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969727</v>
      </c>
      <c r="X35" s="35">
        <f t="shared" si="1"/>
        <v>1864287</v>
      </c>
      <c r="Y35" s="35">
        <f t="shared" si="1"/>
        <v>-894560</v>
      </c>
      <c r="Z35" s="36">
        <f>+IF(X35&lt;&gt;0,+(Y35/X35)*100,0)</f>
        <v>-47.984028210248738</v>
      </c>
      <c r="AA35" s="33">
        <f>SUM(AA24:AA34)</f>
        <v>7457119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2062487</v>
      </c>
      <c r="D37" s="46">
        <f>+D21-D35</f>
        <v>0</v>
      </c>
      <c r="E37" s="47">
        <f t="shared" si="2"/>
        <v>8303360</v>
      </c>
      <c r="F37" s="48">
        <f t="shared" si="2"/>
        <v>8303360</v>
      </c>
      <c r="G37" s="48">
        <f t="shared" si="2"/>
        <v>1142639</v>
      </c>
      <c r="H37" s="48">
        <f t="shared" si="2"/>
        <v>-109454</v>
      </c>
      <c r="I37" s="48">
        <f t="shared" si="2"/>
        <v>1209239</v>
      </c>
      <c r="J37" s="48">
        <f t="shared" si="2"/>
        <v>2242424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2242424</v>
      </c>
      <c r="X37" s="48">
        <f>IF(F21=F35,0,X21-X35)</f>
        <v>2075832</v>
      </c>
      <c r="Y37" s="48">
        <f t="shared" si="2"/>
        <v>166592</v>
      </c>
      <c r="Z37" s="49">
        <f>+IF(X37&lt;&gt;0,+(Y37/X37)*100,0)</f>
        <v>8.0253122603370599</v>
      </c>
      <c r="AA37" s="46">
        <f>+AA21-AA35</f>
        <v>8303360</v>
      </c>
    </row>
    <row r="38" spans="1:27" ht="23.1" customHeight="1" x14ac:dyDescent="0.25">
      <c r="A38" s="50" t="s">
        <v>62</v>
      </c>
      <c r="B38" s="29" t="s">
        <v>32</v>
      </c>
      <c r="C38" s="6">
        <v>16451657</v>
      </c>
      <c r="D38" s="6"/>
      <c r="E38" s="7">
        <v>67367000</v>
      </c>
      <c r="F38" s="8">
        <v>67367000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16841751</v>
      </c>
      <c r="Y38" s="8">
        <v>-16841751</v>
      </c>
      <c r="Z38" s="2">
        <v>-100</v>
      </c>
      <c r="AA38" s="6">
        <v>67367000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18514144</v>
      </c>
      <c r="D41" s="56">
        <f>SUM(D37:D40)</f>
        <v>0</v>
      </c>
      <c r="E41" s="57">
        <f t="shared" si="3"/>
        <v>75670360</v>
      </c>
      <c r="F41" s="58">
        <f t="shared" si="3"/>
        <v>75670360</v>
      </c>
      <c r="G41" s="58">
        <f t="shared" si="3"/>
        <v>1142639</v>
      </c>
      <c r="H41" s="58">
        <f t="shared" si="3"/>
        <v>-109454</v>
      </c>
      <c r="I41" s="58">
        <f t="shared" si="3"/>
        <v>1209239</v>
      </c>
      <c r="J41" s="58">
        <f t="shared" si="3"/>
        <v>2242424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2242424</v>
      </c>
      <c r="X41" s="58">
        <f t="shared" si="3"/>
        <v>18917583</v>
      </c>
      <c r="Y41" s="58">
        <f t="shared" si="3"/>
        <v>-16675159</v>
      </c>
      <c r="Z41" s="59">
        <f>+IF(X41&lt;&gt;0,+(Y41/X41)*100,0)</f>
        <v>-88.146350408506208</v>
      </c>
      <c r="AA41" s="56">
        <f>SUM(AA37:AA40)</f>
        <v>75670360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18514144</v>
      </c>
      <c r="D43" s="64">
        <f>+D41-D42</f>
        <v>0</v>
      </c>
      <c r="E43" s="65">
        <f t="shared" si="4"/>
        <v>75670360</v>
      </c>
      <c r="F43" s="66">
        <f t="shared" si="4"/>
        <v>75670360</v>
      </c>
      <c r="G43" s="66">
        <f t="shared" si="4"/>
        <v>1142639</v>
      </c>
      <c r="H43" s="66">
        <f t="shared" si="4"/>
        <v>-109454</v>
      </c>
      <c r="I43" s="66">
        <f t="shared" si="4"/>
        <v>1209239</v>
      </c>
      <c r="J43" s="66">
        <f t="shared" si="4"/>
        <v>2242424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2242424</v>
      </c>
      <c r="X43" s="66">
        <f t="shared" si="4"/>
        <v>18917583</v>
      </c>
      <c r="Y43" s="66">
        <f t="shared" si="4"/>
        <v>-16675159</v>
      </c>
      <c r="Z43" s="67">
        <f>+IF(X43&lt;&gt;0,+(Y43/X43)*100,0)</f>
        <v>-88.146350408506208</v>
      </c>
      <c r="AA43" s="64">
        <f>+AA41-AA42</f>
        <v>75670360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18514144</v>
      </c>
      <c r="D45" s="56">
        <f>SUM(D43:D44)</f>
        <v>0</v>
      </c>
      <c r="E45" s="57">
        <f t="shared" si="5"/>
        <v>75670360</v>
      </c>
      <c r="F45" s="58">
        <f t="shared" si="5"/>
        <v>75670360</v>
      </c>
      <c r="G45" s="58">
        <f t="shared" si="5"/>
        <v>1142639</v>
      </c>
      <c r="H45" s="58">
        <f t="shared" si="5"/>
        <v>-109454</v>
      </c>
      <c r="I45" s="58">
        <f t="shared" si="5"/>
        <v>1209239</v>
      </c>
      <c r="J45" s="58">
        <f t="shared" si="5"/>
        <v>2242424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2242424</v>
      </c>
      <c r="X45" s="58">
        <f t="shared" si="5"/>
        <v>18917583</v>
      </c>
      <c r="Y45" s="58">
        <f t="shared" si="5"/>
        <v>-16675159</v>
      </c>
      <c r="Z45" s="59">
        <f>+IF(X45&lt;&gt;0,+(Y45/X45)*100,0)</f>
        <v>-88.146350408506208</v>
      </c>
      <c r="AA45" s="56">
        <f>SUM(AA43:AA44)</f>
        <v>75670360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18514144</v>
      </c>
      <c r="D47" s="71">
        <f>SUM(D45:D46)</f>
        <v>0</v>
      </c>
      <c r="E47" s="72">
        <f t="shared" si="6"/>
        <v>75670360</v>
      </c>
      <c r="F47" s="73">
        <f t="shared" si="6"/>
        <v>75670360</v>
      </c>
      <c r="G47" s="73">
        <f t="shared" si="6"/>
        <v>1142639</v>
      </c>
      <c r="H47" s="74">
        <f t="shared" si="6"/>
        <v>-109454</v>
      </c>
      <c r="I47" s="74">
        <f t="shared" si="6"/>
        <v>1209239</v>
      </c>
      <c r="J47" s="74">
        <f t="shared" si="6"/>
        <v>2242424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2242424</v>
      </c>
      <c r="X47" s="74">
        <f t="shared" si="6"/>
        <v>18917583</v>
      </c>
      <c r="Y47" s="74">
        <f t="shared" si="6"/>
        <v>-16675159</v>
      </c>
      <c r="Z47" s="75">
        <f>+IF(X47&lt;&gt;0,+(Y47/X47)*100,0)</f>
        <v>-88.146350408506208</v>
      </c>
      <c r="AA47" s="76">
        <f>SUM(AA45:AA46)</f>
        <v>75670360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-272</v>
      </c>
      <c r="D6" s="6"/>
      <c r="E6" s="7"/>
      <c r="F6" s="8"/>
      <c r="G6" s="8">
        <v>-704</v>
      </c>
      <c r="H6" s="8">
        <v>-1849</v>
      </c>
      <c r="I6" s="8">
        <v>-151</v>
      </c>
      <c r="J6" s="8">
        <v>-2704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>
        <v>-2704</v>
      </c>
      <c r="X6" s="8"/>
      <c r="Y6" s="8">
        <v>-2704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60703019</v>
      </c>
      <c r="D7" s="6"/>
      <c r="E7" s="7">
        <v>74397686</v>
      </c>
      <c r="F7" s="8">
        <v>74397686</v>
      </c>
      <c r="G7" s="8">
        <v>-285479</v>
      </c>
      <c r="H7" s="8">
        <v>8560573</v>
      </c>
      <c r="I7" s="8">
        <v>15222504</v>
      </c>
      <c r="J7" s="8">
        <v>23497598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23497598</v>
      </c>
      <c r="X7" s="8">
        <v>18599424</v>
      </c>
      <c r="Y7" s="8">
        <v>4898174</v>
      </c>
      <c r="Z7" s="2">
        <v>26.335084355300463</v>
      </c>
      <c r="AA7" s="6">
        <v>74397686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2545</v>
      </c>
      <c r="D15" s="6"/>
      <c r="E15" s="7">
        <v>2545</v>
      </c>
      <c r="F15" s="8">
        <v>2545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636</v>
      </c>
      <c r="Y15" s="8">
        <v>-636</v>
      </c>
      <c r="Z15" s="2">
        <v>-100</v>
      </c>
      <c r="AA15" s="6">
        <v>2545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1782556</v>
      </c>
      <c r="D18" s="6"/>
      <c r="E18" s="7">
        <v>3669261</v>
      </c>
      <c r="F18" s="8">
        <v>3669261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917316</v>
      </c>
      <c r="Y18" s="8">
        <v>-917316</v>
      </c>
      <c r="Z18" s="2">
        <v>-100</v>
      </c>
      <c r="AA18" s="6">
        <v>3669261</v>
      </c>
    </row>
    <row r="19" spans="1:27" ht="13.5" x14ac:dyDescent="0.25">
      <c r="A19" s="23" t="s">
        <v>46</v>
      </c>
      <c r="B19" s="29" t="s">
        <v>32</v>
      </c>
      <c r="C19" s="6">
        <v>10529</v>
      </c>
      <c r="D19" s="6"/>
      <c r="E19" s="7">
        <v>7020</v>
      </c>
      <c r="F19" s="26">
        <v>7020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1755</v>
      </c>
      <c r="Y19" s="26">
        <v>-1755</v>
      </c>
      <c r="Z19" s="27">
        <v>-100</v>
      </c>
      <c r="AA19" s="28">
        <v>7020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62498377</v>
      </c>
      <c r="D21" s="33">
        <f t="shared" si="0"/>
        <v>0</v>
      </c>
      <c r="E21" s="34">
        <f t="shared" si="0"/>
        <v>78076512</v>
      </c>
      <c r="F21" s="35">
        <f t="shared" si="0"/>
        <v>78076512</v>
      </c>
      <c r="G21" s="35">
        <f t="shared" si="0"/>
        <v>-286183</v>
      </c>
      <c r="H21" s="35">
        <f t="shared" si="0"/>
        <v>8558724</v>
      </c>
      <c r="I21" s="35">
        <f t="shared" si="0"/>
        <v>15222353</v>
      </c>
      <c r="J21" s="35">
        <f t="shared" si="0"/>
        <v>23494894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23494894</v>
      </c>
      <c r="X21" s="35">
        <f t="shared" si="0"/>
        <v>19519131</v>
      </c>
      <c r="Y21" s="35">
        <f t="shared" si="0"/>
        <v>3975763</v>
      </c>
      <c r="Z21" s="36">
        <f>+IF(X21&lt;&gt;0,+(Y21/X21)*100,0)</f>
        <v>20.368545095578281</v>
      </c>
      <c r="AA21" s="33">
        <f>SUM(AA5:AA20)</f>
        <v>78076512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27962850</v>
      </c>
      <c r="D24" s="6"/>
      <c r="E24" s="7">
        <v>29132997</v>
      </c>
      <c r="F24" s="8">
        <v>29132997</v>
      </c>
      <c r="G24" s="8">
        <v>2170922</v>
      </c>
      <c r="H24" s="8"/>
      <c r="I24" s="8">
        <v>4535617</v>
      </c>
      <c r="J24" s="8">
        <v>6706539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6706539</v>
      </c>
      <c r="X24" s="8">
        <v>7283262</v>
      </c>
      <c r="Y24" s="8">
        <v>-576723</v>
      </c>
      <c r="Z24" s="2">
        <v>-7.9184711465823971</v>
      </c>
      <c r="AA24" s="6">
        <v>29132997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16984297</v>
      </c>
      <c r="D27" s="6"/>
      <c r="E27" s="7">
        <v>16335512</v>
      </c>
      <c r="F27" s="8">
        <v>16335512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4083879</v>
      </c>
      <c r="Y27" s="8">
        <v>-4083879</v>
      </c>
      <c r="Z27" s="2">
        <v>-100</v>
      </c>
      <c r="AA27" s="6">
        <v>16335512</v>
      </c>
    </row>
    <row r="28" spans="1:27" ht="13.5" x14ac:dyDescent="0.25">
      <c r="A28" s="25" t="s">
        <v>54</v>
      </c>
      <c r="B28" s="24" t="s">
        <v>32</v>
      </c>
      <c r="C28" s="6">
        <v>2489991</v>
      </c>
      <c r="D28" s="6"/>
      <c r="E28" s="7">
        <v>2700000</v>
      </c>
      <c r="F28" s="8">
        <v>2700000</v>
      </c>
      <c r="G28" s="8">
        <v>2312</v>
      </c>
      <c r="H28" s="8">
        <v>126216</v>
      </c>
      <c r="I28" s="8">
        <v>117854</v>
      </c>
      <c r="J28" s="8">
        <v>246382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246382</v>
      </c>
      <c r="X28" s="8">
        <v>675000</v>
      </c>
      <c r="Y28" s="8">
        <v>-428618</v>
      </c>
      <c r="Z28" s="2">
        <v>-63.49896296296297</v>
      </c>
      <c r="AA28" s="6">
        <v>2700000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8241839</v>
      </c>
      <c r="D30" s="6"/>
      <c r="E30" s="7">
        <v>7842000</v>
      </c>
      <c r="F30" s="8">
        <v>7842000</v>
      </c>
      <c r="G30" s="8">
        <v>743285</v>
      </c>
      <c r="H30" s="8">
        <v>24113</v>
      </c>
      <c r="I30" s="8">
        <v>491061</v>
      </c>
      <c r="J30" s="8">
        <v>1258459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1258459</v>
      </c>
      <c r="X30" s="8">
        <v>1960494</v>
      </c>
      <c r="Y30" s="8">
        <v>-702035</v>
      </c>
      <c r="Z30" s="2">
        <v>-35.809086893405443</v>
      </c>
      <c r="AA30" s="6">
        <v>7842000</v>
      </c>
    </row>
    <row r="31" spans="1:27" ht="13.5" x14ac:dyDescent="0.25">
      <c r="A31" s="25" t="s">
        <v>57</v>
      </c>
      <c r="B31" s="24" t="s">
        <v>32</v>
      </c>
      <c r="C31" s="6">
        <v>853359</v>
      </c>
      <c r="D31" s="6"/>
      <c r="E31" s="7">
        <v>3630000</v>
      </c>
      <c r="F31" s="8">
        <v>3630000</v>
      </c>
      <c r="G31" s="8"/>
      <c r="H31" s="8"/>
      <c r="I31" s="8">
        <v>149506</v>
      </c>
      <c r="J31" s="8">
        <v>149506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149506</v>
      </c>
      <c r="X31" s="8">
        <v>907500</v>
      </c>
      <c r="Y31" s="8">
        <v>-757994</v>
      </c>
      <c r="Z31" s="2">
        <v>-83.525509641873271</v>
      </c>
      <c r="AA31" s="6">
        <v>3630000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553614</v>
      </c>
      <c r="D33" s="6"/>
      <c r="E33" s="7">
        <v>2150811</v>
      </c>
      <c r="F33" s="8">
        <v>2150811</v>
      </c>
      <c r="G33" s="8">
        <v>18027</v>
      </c>
      <c r="H33" s="8"/>
      <c r="I33" s="8">
        <v>40357</v>
      </c>
      <c r="J33" s="8">
        <v>58384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58384</v>
      </c>
      <c r="X33" s="8">
        <v>537702</v>
      </c>
      <c r="Y33" s="8">
        <v>-479318</v>
      </c>
      <c r="Z33" s="2">
        <v>-89.141941075168035</v>
      </c>
      <c r="AA33" s="6">
        <v>2150811</v>
      </c>
    </row>
    <row r="34" spans="1:27" ht="13.5" x14ac:dyDescent="0.25">
      <c r="A34" s="23" t="s">
        <v>59</v>
      </c>
      <c r="B34" s="29" t="s">
        <v>32</v>
      </c>
      <c r="C34" s="6">
        <v>481396</v>
      </c>
      <c r="D34" s="6"/>
      <c r="E34" s="7">
        <v>3024000</v>
      </c>
      <c r="F34" s="8">
        <v>3024000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756000</v>
      </c>
      <c r="Y34" s="8">
        <v>-756000</v>
      </c>
      <c r="Z34" s="2">
        <v>-100</v>
      </c>
      <c r="AA34" s="6">
        <v>3024000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57567346</v>
      </c>
      <c r="D35" s="33">
        <f>SUM(D24:D34)</f>
        <v>0</v>
      </c>
      <c r="E35" s="34">
        <f t="shared" si="1"/>
        <v>64815320</v>
      </c>
      <c r="F35" s="35">
        <f t="shared" si="1"/>
        <v>64815320</v>
      </c>
      <c r="G35" s="35">
        <f t="shared" si="1"/>
        <v>2934546</v>
      </c>
      <c r="H35" s="35">
        <f t="shared" si="1"/>
        <v>150329</v>
      </c>
      <c r="I35" s="35">
        <f t="shared" si="1"/>
        <v>5334395</v>
      </c>
      <c r="J35" s="35">
        <f t="shared" si="1"/>
        <v>8419270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8419270</v>
      </c>
      <c r="X35" s="35">
        <f t="shared" si="1"/>
        <v>16203837</v>
      </c>
      <c r="Y35" s="35">
        <f t="shared" si="1"/>
        <v>-7784567</v>
      </c>
      <c r="Z35" s="36">
        <f>+IF(X35&lt;&gt;0,+(Y35/X35)*100,0)</f>
        <v>-48.041503996861977</v>
      </c>
      <c r="AA35" s="33">
        <f>SUM(AA24:AA34)</f>
        <v>64815320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4931031</v>
      </c>
      <c r="D37" s="46">
        <f>+D21-D35</f>
        <v>0</v>
      </c>
      <c r="E37" s="47">
        <f t="shared" si="2"/>
        <v>13261192</v>
      </c>
      <c r="F37" s="48">
        <f t="shared" si="2"/>
        <v>13261192</v>
      </c>
      <c r="G37" s="48">
        <f t="shared" si="2"/>
        <v>-3220729</v>
      </c>
      <c r="H37" s="48">
        <f t="shared" si="2"/>
        <v>8408395</v>
      </c>
      <c r="I37" s="48">
        <f t="shared" si="2"/>
        <v>9887958</v>
      </c>
      <c r="J37" s="48">
        <f t="shared" si="2"/>
        <v>15075624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15075624</v>
      </c>
      <c r="X37" s="48">
        <f>IF(F21=F35,0,X21-X35)</f>
        <v>3315294</v>
      </c>
      <c r="Y37" s="48">
        <f t="shared" si="2"/>
        <v>11760330</v>
      </c>
      <c r="Z37" s="49">
        <f>+IF(X37&lt;&gt;0,+(Y37/X37)*100,0)</f>
        <v>354.72962578884403</v>
      </c>
      <c r="AA37" s="46">
        <f>+AA21-AA35</f>
        <v>13261192</v>
      </c>
    </row>
    <row r="38" spans="1:27" ht="23.1" customHeight="1" x14ac:dyDescent="0.25">
      <c r="A38" s="50" t="s">
        <v>62</v>
      </c>
      <c r="B38" s="29" t="s">
        <v>32</v>
      </c>
      <c r="C38" s="6">
        <v>8309234</v>
      </c>
      <c r="D38" s="6"/>
      <c r="E38" s="7">
        <v>32041739</v>
      </c>
      <c r="F38" s="8">
        <v>32041739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8010435</v>
      </c>
      <c r="Y38" s="8">
        <v>-8010435</v>
      </c>
      <c r="Z38" s="2">
        <v>-100</v>
      </c>
      <c r="AA38" s="6">
        <v>32041739</v>
      </c>
    </row>
    <row r="39" spans="1:27" ht="57" customHeight="1" x14ac:dyDescent="0.25">
      <c r="A39" s="50" t="s">
        <v>63</v>
      </c>
      <c r="B39" s="29" t="s">
        <v>32</v>
      </c>
      <c r="C39" s="28">
        <v>2772351</v>
      </c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16012616</v>
      </c>
      <c r="D41" s="56">
        <f>SUM(D37:D40)</f>
        <v>0</v>
      </c>
      <c r="E41" s="57">
        <f t="shared" si="3"/>
        <v>45302931</v>
      </c>
      <c r="F41" s="58">
        <f t="shared" si="3"/>
        <v>45302931</v>
      </c>
      <c r="G41" s="58">
        <f t="shared" si="3"/>
        <v>-3220729</v>
      </c>
      <c r="H41" s="58">
        <f t="shared" si="3"/>
        <v>8408395</v>
      </c>
      <c r="I41" s="58">
        <f t="shared" si="3"/>
        <v>9887958</v>
      </c>
      <c r="J41" s="58">
        <f t="shared" si="3"/>
        <v>15075624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15075624</v>
      </c>
      <c r="X41" s="58">
        <f t="shared" si="3"/>
        <v>11325729</v>
      </c>
      <c r="Y41" s="58">
        <f t="shared" si="3"/>
        <v>3749895</v>
      </c>
      <c r="Z41" s="59">
        <f>+IF(X41&lt;&gt;0,+(Y41/X41)*100,0)</f>
        <v>33.109524340552383</v>
      </c>
      <c r="AA41" s="56">
        <f>SUM(AA37:AA40)</f>
        <v>45302931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16012616</v>
      </c>
      <c r="D43" s="64">
        <f>+D41-D42</f>
        <v>0</v>
      </c>
      <c r="E43" s="65">
        <f t="shared" si="4"/>
        <v>45302931</v>
      </c>
      <c r="F43" s="66">
        <f t="shared" si="4"/>
        <v>45302931</v>
      </c>
      <c r="G43" s="66">
        <f t="shared" si="4"/>
        <v>-3220729</v>
      </c>
      <c r="H43" s="66">
        <f t="shared" si="4"/>
        <v>8408395</v>
      </c>
      <c r="I43" s="66">
        <f t="shared" si="4"/>
        <v>9887958</v>
      </c>
      <c r="J43" s="66">
        <f t="shared" si="4"/>
        <v>15075624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15075624</v>
      </c>
      <c r="X43" s="66">
        <f t="shared" si="4"/>
        <v>11325729</v>
      </c>
      <c r="Y43" s="66">
        <f t="shared" si="4"/>
        <v>3749895</v>
      </c>
      <c r="Z43" s="67">
        <f>+IF(X43&lt;&gt;0,+(Y43/X43)*100,0)</f>
        <v>33.109524340552383</v>
      </c>
      <c r="AA43" s="64">
        <f>+AA41-AA42</f>
        <v>45302931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16012616</v>
      </c>
      <c r="D45" s="56">
        <f>SUM(D43:D44)</f>
        <v>0</v>
      </c>
      <c r="E45" s="57">
        <f t="shared" si="5"/>
        <v>45302931</v>
      </c>
      <c r="F45" s="58">
        <f t="shared" si="5"/>
        <v>45302931</v>
      </c>
      <c r="G45" s="58">
        <f t="shared" si="5"/>
        <v>-3220729</v>
      </c>
      <c r="H45" s="58">
        <f t="shared" si="5"/>
        <v>8408395</v>
      </c>
      <c r="I45" s="58">
        <f t="shared" si="5"/>
        <v>9887958</v>
      </c>
      <c r="J45" s="58">
        <f t="shared" si="5"/>
        <v>15075624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15075624</v>
      </c>
      <c r="X45" s="58">
        <f t="shared" si="5"/>
        <v>11325729</v>
      </c>
      <c r="Y45" s="58">
        <f t="shared" si="5"/>
        <v>3749895</v>
      </c>
      <c r="Z45" s="59">
        <f>+IF(X45&lt;&gt;0,+(Y45/X45)*100,0)</f>
        <v>33.109524340552383</v>
      </c>
      <c r="AA45" s="56">
        <f>SUM(AA43:AA44)</f>
        <v>45302931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16012616</v>
      </c>
      <c r="D47" s="71">
        <f>SUM(D45:D46)</f>
        <v>0</v>
      </c>
      <c r="E47" s="72">
        <f t="shared" si="6"/>
        <v>45302931</v>
      </c>
      <c r="F47" s="73">
        <f t="shared" si="6"/>
        <v>45302931</v>
      </c>
      <c r="G47" s="73">
        <f t="shared" si="6"/>
        <v>-3220729</v>
      </c>
      <c r="H47" s="74">
        <f t="shared" si="6"/>
        <v>8408395</v>
      </c>
      <c r="I47" s="74">
        <f t="shared" si="6"/>
        <v>9887958</v>
      </c>
      <c r="J47" s="74">
        <f t="shared" si="6"/>
        <v>15075624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15075624</v>
      </c>
      <c r="X47" s="74">
        <f t="shared" si="6"/>
        <v>11325729</v>
      </c>
      <c r="Y47" s="74">
        <f t="shared" si="6"/>
        <v>3749895</v>
      </c>
      <c r="Z47" s="75">
        <f>+IF(X47&lt;&gt;0,+(Y47/X47)*100,0)</f>
        <v>33.109524340552383</v>
      </c>
      <c r="AA47" s="76">
        <f>SUM(AA45:AA46)</f>
        <v>45302931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259155999</v>
      </c>
      <c r="D7" s="6"/>
      <c r="E7" s="7">
        <v>294011652</v>
      </c>
      <c r="F7" s="8">
        <v>294011652</v>
      </c>
      <c r="G7" s="8">
        <v>17516611</v>
      </c>
      <c r="H7" s="8">
        <v>30841596</v>
      </c>
      <c r="I7" s="8">
        <v>23856023</v>
      </c>
      <c r="J7" s="8">
        <v>72214230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72214230</v>
      </c>
      <c r="X7" s="8">
        <v>73502910</v>
      </c>
      <c r="Y7" s="8">
        <v>-1288680</v>
      </c>
      <c r="Z7" s="2">
        <v>-1.7532367085874558</v>
      </c>
      <c r="AA7" s="6">
        <v>294011652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27566521</v>
      </c>
      <c r="D13" s="6"/>
      <c r="E13" s="7">
        <v>34000000</v>
      </c>
      <c r="F13" s="8">
        <v>34000000</v>
      </c>
      <c r="G13" s="8">
        <v>2508320</v>
      </c>
      <c r="H13" s="8">
        <v>2546887</v>
      </c>
      <c r="I13" s="8">
        <v>2598069</v>
      </c>
      <c r="J13" s="8">
        <v>7653276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7653276</v>
      </c>
      <c r="X13" s="8">
        <v>8499999</v>
      </c>
      <c r="Y13" s="8">
        <v>-846723</v>
      </c>
      <c r="Z13" s="2">
        <v>-9.9614482307586147</v>
      </c>
      <c r="AA13" s="6">
        <v>34000000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367300</v>
      </c>
      <c r="D19" s="6"/>
      <c r="E19" s="7">
        <v>600000</v>
      </c>
      <c r="F19" s="26">
        <v>600000</v>
      </c>
      <c r="G19" s="26">
        <v>51057</v>
      </c>
      <c r="H19" s="26">
        <v>429261</v>
      </c>
      <c r="I19" s="26">
        <v>46346</v>
      </c>
      <c r="J19" s="26">
        <v>526664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526664</v>
      </c>
      <c r="X19" s="26">
        <v>150000</v>
      </c>
      <c r="Y19" s="26">
        <v>376664</v>
      </c>
      <c r="Z19" s="27">
        <v>251.10933333333332</v>
      </c>
      <c r="AA19" s="28">
        <v>600000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287089820</v>
      </c>
      <c r="D21" s="33">
        <f t="shared" si="0"/>
        <v>0</v>
      </c>
      <c r="E21" s="34">
        <f t="shared" si="0"/>
        <v>328611652</v>
      </c>
      <c r="F21" s="35">
        <f t="shared" si="0"/>
        <v>328611652</v>
      </c>
      <c r="G21" s="35">
        <f t="shared" si="0"/>
        <v>20075988</v>
      </c>
      <c r="H21" s="35">
        <f t="shared" si="0"/>
        <v>33817744</v>
      </c>
      <c r="I21" s="35">
        <f t="shared" si="0"/>
        <v>26500438</v>
      </c>
      <c r="J21" s="35">
        <f t="shared" si="0"/>
        <v>80394170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80394170</v>
      </c>
      <c r="X21" s="35">
        <f t="shared" si="0"/>
        <v>82152909</v>
      </c>
      <c r="Y21" s="35">
        <f t="shared" si="0"/>
        <v>-1758739</v>
      </c>
      <c r="Z21" s="36">
        <f>+IF(X21&lt;&gt;0,+(Y21/X21)*100,0)</f>
        <v>-2.1408115931719469</v>
      </c>
      <c r="AA21" s="33">
        <f>SUM(AA5:AA20)</f>
        <v>328611652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39795888</v>
      </c>
      <c r="D24" s="6"/>
      <c r="E24" s="7">
        <v>48593758</v>
      </c>
      <c r="F24" s="8">
        <v>48593758</v>
      </c>
      <c r="G24" s="8">
        <v>3837830</v>
      </c>
      <c r="H24" s="8">
        <v>3701249</v>
      </c>
      <c r="I24" s="8">
        <v>3510430</v>
      </c>
      <c r="J24" s="8">
        <v>11049509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11049509</v>
      </c>
      <c r="X24" s="8">
        <v>12148491</v>
      </c>
      <c r="Y24" s="8">
        <v>-1098982</v>
      </c>
      <c r="Z24" s="2">
        <v>-9.046242862590919</v>
      </c>
      <c r="AA24" s="6">
        <v>48593758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67643640</v>
      </c>
      <c r="D26" s="6"/>
      <c r="E26" s="7">
        <v>50000000</v>
      </c>
      <c r="F26" s="8">
        <v>50000000</v>
      </c>
      <c r="G26" s="8"/>
      <c r="H26" s="8"/>
      <c r="I26" s="8">
        <v>12500000</v>
      </c>
      <c r="J26" s="8">
        <v>12500000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12500000</v>
      </c>
      <c r="X26" s="8">
        <v>12500001</v>
      </c>
      <c r="Y26" s="8">
        <v>-1</v>
      </c>
      <c r="Z26" s="2"/>
      <c r="AA26" s="6">
        <v>50000000</v>
      </c>
    </row>
    <row r="27" spans="1:27" ht="13.5" x14ac:dyDescent="0.25">
      <c r="A27" s="25" t="s">
        <v>53</v>
      </c>
      <c r="B27" s="24" t="s">
        <v>32</v>
      </c>
      <c r="C27" s="6">
        <v>6770725</v>
      </c>
      <c r="D27" s="6"/>
      <c r="E27" s="7">
        <v>8100000</v>
      </c>
      <c r="F27" s="8">
        <v>8100000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2025000</v>
      </c>
      <c r="Y27" s="8">
        <v>-2025000</v>
      </c>
      <c r="Z27" s="2">
        <v>-100</v>
      </c>
      <c r="AA27" s="6">
        <v>8100000</v>
      </c>
    </row>
    <row r="28" spans="1:27" ht="13.5" x14ac:dyDescent="0.25">
      <c r="A28" s="25" t="s">
        <v>54</v>
      </c>
      <c r="B28" s="24" t="s">
        <v>32</v>
      </c>
      <c r="C28" s="6">
        <v>8230252</v>
      </c>
      <c r="D28" s="6"/>
      <c r="E28" s="7">
        <v>4084048</v>
      </c>
      <c r="F28" s="8">
        <v>4084048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1021014</v>
      </c>
      <c r="Y28" s="8">
        <v>-1021014</v>
      </c>
      <c r="Z28" s="2">
        <v>-100</v>
      </c>
      <c r="AA28" s="6">
        <v>4084048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148168462</v>
      </c>
      <c r="D30" s="6"/>
      <c r="E30" s="7">
        <v>150002000</v>
      </c>
      <c r="F30" s="8">
        <v>150002000</v>
      </c>
      <c r="G30" s="8">
        <v>589216</v>
      </c>
      <c r="H30" s="8">
        <v>4635737</v>
      </c>
      <c r="I30" s="8">
        <v>15408988</v>
      </c>
      <c r="J30" s="8">
        <v>20633941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20633941</v>
      </c>
      <c r="X30" s="8">
        <v>37500540</v>
      </c>
      <c r="Y30" s="8">
        <v>-16866599</v>
      </c>
      <c r="Z30" s="2">
        <v>-44.976949665258154</v>
      </c>
      <c r="AA30" s="6">
        <v>150002000</v>
      </c>
    </row>
    <row r="31" spans="1:27" ht="13.5" x14ac:dyDescent="0.25">
      <c r="A31" s="25" t="s">
        <v>57</v>
      </c>
      <c r="B31" s="24" t="s">
        <v>32</v>
      </c>
      <c r="C31" s="6">
        <v>1752730</v>
      </c>
      <c r="D31" s="6"/>
      <c r="E31" s="7">
        <v>3020000</v>
      </c>
      <c r="F31" s="8">
        <v>3020000</v>
      </c>
      <c r="G31" s="8">
        <v>774</v>
      </c>
      <c r="H31" s="8">
        <v>3620</v>
      </c>
      <c r="I31" s="8">
        <v>44055</v>
      </c>
      <c r="J31" s="8">
        <v>48449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48449</v>
      </c>
      <c r="X31" s="8">
        <v>755001</v>
      </c>
      <c r="Y31" s="8">
        <v>-706552</v>
      </c>
      <c r="Z31" s="2">
        <v>-93.582922406725288</v>
      </c>
      <c r="AA31" s="6">
        <v>3020000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41778794</v>
      </c>
      <c r="D33" s="6"/>
      <c r="E33" s="7">
        <v>32863589</v>
      </c>
      <c r="F33" s="8">
        <v>32863589</v>
      </c>
      <c r="G33" s="8">
        <v>28122</v>
      </c>
      <c r="H33" s="8">
        <v>751793</v>
      </c>
      <c r="I33" s="8">
        <v>9407219</v>
      </c>
      <c r="J33" s="8">
        <v>10187134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10187134</v>
      </c>
      <c r="X33" s="8">
        <v>8215929</v>
      </c>
      <c r="Y33" s="8">
        <v>1971205</v>
      </c>
      <c r="Z33" s="2">
        <v>23.9924785133854</v>
      </c>
      <c r="AA33" s="6">
        <v>32863589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314140491</v>
      </c>
      <c r="D35" s="33">
        <f>SUM(D24:D34)</f>
        <v>0</v>
      </c>
      <c r="E35" s="34">
        <f t="shared" si="1"/>
        <v>296663395</v>
      </c>
      <c r="F35" s="35">
        <f t="shared" si="1"/>
        <v>296663395</v>
      </c>
      <c r="G35" s="35">
        <f t="shared" si="1"/>
        <v>4455942</v>
      </c>
      <c r="H35" s="35">
        <f t="shared" si="1"/>
        <v>9092399</v>
      </c>
      <c r="I35" s="35">
        <f t="shared" si="1"/>
        <v>40870692</v>
      </c>
      <c r="J35" s="35">
        <f t="shared" si="1"/>
        <v>54419033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54419033</v>
      </c>
      <c r="X35" s="35">
        <f t="shared" si="1"/>
        <v>74165976</v>
      </c>
      <c r="Y35" s="35">
        <f t="shared" si="1"/>
        <v>-19746943</v>
      </c>
      <c r="Z35" s="36">
        <f>+IF(X35&lt;&gt;0,+(Y35/X35)*100,0)</f>
        <v>-26.625339630129051</v>
      </c>
      <c r="AA35" s="33">
        <f>SUM(AA24:AA34)</f>
        <v>296663395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-27050671</v>
      </c>
      <c r="D37" s="46">
        <f>+D21-D35</f>
        <v>0</v>
      </c>
      <c r="E37" s="47">
        <f t="shared" si="2"/>
        <v>31948257</v>
      </c>
      <c r="F37" s="48">
        <f t="shared" si="2"/>
        <v>31948257</v>
      </c>
      <c r="G37" s="48">
        <f t="shared" si="2"/>
        <v>15620046</v>
      </c>
      <c r="H37" s="48">
        <f t="shared" si="2"/>
        <v>24725345</v>
      </c>
      <c r="I37" s="48">
        <f t="shared" si="2"/>
        <v>-14370254</v>
      </c>
      <c r="J37" s="48">
        <f t="shared" si="2"/>
        <v>25975137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25975137</v>
      </c>
      <c r="X37" s="48">
        <f>IF(F21=F35,0,X21-X35)</f>
        <v>7986933</v>
      </c>
      <c r="Y37" s="48">
        <f t="shared" si="2"/>
        <v>17988204</v>
      </c>
      <c r="Z37" s="49">
        <f>+IF(X37&lt;&gt;0,+(Y37/X37)*100,0)</f>
        <v>225.22041940254161</v>
      </c>
      <c r="AA37" s="46">
        <f>+AA21-AA35</f>
        <v>31948257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-27050671</v>
      </c>
      <c r="D41" s="56">
        <f>SUM(D37:D40)</f>
        <v>0</v>
      </c>
      <c r="E41" s="57">
        <f t="shared" si="3"/>
        <v>31948257</v>
      </c>
      <c r="F41" s="58">
        <f t="shared" si="3"/>
        <v>31948257</v>
      </c>
      <c r="G41" s="58">
        <f t="shared" si="3"/>
        <v>15620046</v>
      </c>
      <c r="H41" s="58">
        <f t="shared" si="3"/>
        <v>24725345</v>
      </c>
      <c r="I41" s="58">
        <f t="shared" si="3"/>
        <v>-14370254</v>
      </c>
      <c r="J41" s="58">
        <f t="shared" si="3"/>
        <v>25975137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25975137</v>
      </c>
      <c r="X41" s="58">
        <f t="shared" si="3"/>
        <v>7986933</v>
      </c>
      <c r="Y41" s="58">
        <f t="shared" si="3"/>
        <v>17988204</v>
      </c>
      <c r="Z41" s="59">
        <f>+IF(X41&lt;&gt;0,+(Y41/X41)*100,0)</f>
        <v>225.22041940254161</v>
      </c>
      <c r="AA41" s="56">
        <f>SUM(AA37:AA40)</f>
        <v>31948257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-27050671</v>
      </c>
      <c r="D43" s="64">
        <f>+D41-D42</f>
        <v>0</v>
      </c>
      <c r="E43" s="65">
        <f t="shared" si="4"/>
        <v>31948257</v>
      </c>
      <c r="F43" s="66">
        <f t="shared" si="4"/>
        <v>31948257</v>
      </c>
      <c r="G43" s="66">
        <f t="shared" si="4"/>
        <v>15620046</v>
      </c>
      <c r="H43" s="66">
        <f t="shared" si="4"/>
        <v>24725345</v>
      </c>
      <c r="I43" s="66">
        <f t="shared" si="4"/>
        <v>-14370254</v>
      </c>
      <c r="J43" s="66">
        <f t="shared" si="4"/>
        <v>25975137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25975137</v>
      </c>
      <c r="X43" s="66">
        <f t="shared" si="4"/>
        <v>7986933</v>
      </c>
      <c r="Y43" s="66">
        <f t="shared" si="4"/>
        <v>17988204</v>
      </c>
      <c r="Z43" s="67">
        <f>+IF(X43&lt;&gt;0,+(Y43/X43)*100,0)</f>
        <v>225.22041940254161</v>
      </c>
      <c r="AA43" s="64">
        <f>+AA41-AA42</f>
        <v>31948257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-27050671</v>
      </c>
      <c r="D45" s="56">
        <f>SUM(D43:D44)</f>
        <v>0</v>
      </c>
      <c r="E45" s="57">
        <f t="shared" si="5"/>
        <v>31948257</v>
      </c>
      <c r="F45" s="58">
        <f t="shared" si="5"/>
        <v>31948257</v>
      </c>
      <c r="G45" s="58">
        <f t="shared" si="5"/>
        <v>15620046</v>
      </c>
      <c r="H45" s="58">
        <f t="shared" si="5"/>
        <v>24725345</v>
      </c>
      <c r="I45" s="58">
        <f t="shared" si="5"/>
        <v>-14370254</v>
      </c>
      <c r="J45" s="58">
        <f t="shared" si="5"/>
        <v>25975137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25975137</v>
      </c>
      <c r="X45" s="58">
        <f t="shared" si="5"/>
        <v>7986933</v>
      </c>
      <c r="Y45" s="58">
        <f t="shared" si="5"/>
        <v>17988204</v>
      </c>
      <c r="Z45" s="59">
        <f>+IF(X45&lt;&gt;0,+(Y45/X45)*100,0)</f>
        <v>225.22041940254161</v>
      </c>
      <c r="AA45" s="56">
        <f>SUM(AA43:AA44)</f>
        <v>31948257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-27050671</v>
      </c>
      <c r="D47" s="71">
        <f>SUM(D45:D46)</f>
        <v>0</v>
      </c>
      <c r="E47" s="72">
        <f t="shared" si="6"/>
        <v>31948257</v>
      </c>
      <c r="F47" s="73">
        <f t="shared" si="6"/>
        <v>31948257</v>
      </c>
      <c r="G47" s="73">
        <f t="shared" si="6"/>
        <v>15620046</v>
      </c>
      <c r="H47" s="74">
        <f t="shared" si="6"/>
        <v>24725345</v>
      </c>
      <c r="I47" s="74">
        <f t="shared" si="6"/>
        <v>-14370254</v>
      </c>
      <c r="J47" s="74">
        <f t="shared" si="6"/>
        <v>25975137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25975137</v>
      </c>
      <c r="X47" s="74">
        <f t="shared" si="6"/>
        <v>7986933</v>
      </c>
      <c r="Y47" s="74">
        <f t="shared" si="6"/>
        <v>17988204</v>
      </c>
      <c r="Z47" s="75">
        <f>+IF(X47&lt;&gt;0,+(Y47/X47)*100,0)</f>
        <v>225.22041940254161</v>
      </c>
      <c r="AA47" s="76">
        <f>SUM(AA45:AA46)</f>
        <v>31948257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59687760</v>
      </c>
      <c r="D7" s="6"/>
      <c r="E7" s="7">
        <v>42758063</v>
      </c>
      <c r="F7" s="8">
        <v>42758063</v>
      </c>
      <c r="G7" s="8">
        <v>1908508</v>
      </c>
      <c r="H7" s="8">
        <v>1756159</v>
      </c>
      <c r="I7" s="8">
        <v>3212504</v>
      </c>
      <c r="J7" s="8">
        <v>6877171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6877171</v>
      </c>
      <c r="X7" s="8">
        <v>10689524</v>
      </c>
      <c r="Y7" s="8">
        <v>-3812353</v>
      </c>
      <c r="Z7" s="2">
        <v>-35.664385055873396</v>
      </c>
      <c r="AA7" s="6">
        <v>42758063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2761768</v>
      </c>
      <c r="D13" s="6"/>
      <c r="E13" s="7"/>
      <c r="F13" s="8"/>
      <c r="G13" s="8">
        <v>1866150</v>
      </c>
      <c r="H13" s="8">
        <v>1889935</v>
      </c>
      <c r="I13" s="8">
        <v>1905296</v>
      </c>
      <c r="J13" s="8">
        <v>5661381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5661381</v>
      </c>
      <c r="X13" s="8"/>
      <c r="Y13" s="8">
        <v>5661381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4320697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66770225</v>
      </c>
      <c r="D21" s="33">
        <f t="shared" si="0"/>
        <v>0</v>
      </c>
      <c r="E21" s="34">
        <f t="shared" si="0"/>
        <v>42758063</v>
      </c>
      <c r="F21" s="35">
        <f t="shared" si="0"/>
        <v>42758063</v>
      </c>
      <c r="G21" s="35">
        <f t="shared" si="0"/>
        <v>3774658</v>
      </c>
      <c r="H21" s="35">
        <f t="shared" si="0"/>
        <v>3646094</v>
      </c>
      <c r="I21" s="35">
        <f t="shared" si="0"/>
        <v>5117800</v>
      </c>
      <c r="J21" s="35">
        <f t="shared" si="0"/>
        <v>12538552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12538552</v>
      </c>
      <c r="X21" s="35">
        <f t="shared" si="0"/>
        <v>10689524</v>
      </c>
      <c r="Y21" s="35">
        <f t="shared" si="0"/>
        <v>1849028</v>
      </c>
      <c r="Z21" s="36">
        <f>+IF(X21&lt;&gt;0,+(Y21/X21)*100,0)</f>
        <v>17.297570967612778</v>
      </c>
      <c r="AA21" s="33">
        <f>SUM(AA5:AA20)</f>
        <v>42758063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12326749</v>
      </c>
      <c r="D24" s="6"/>
      <c r="E24" s="7">
        <v>13822349</v>
      </c>
      <c r="F24" s="8">
        <v>13822349</v>
      </c>
      <c r="G24" s="8">
        <v>1103419</v>
      </c>
      <c r="H24" s="8">
        <v>1107985</v>
      </c>
      <c r="I24" s="8">
        <v>1297711</v>
      </c>
      <c r="J24" s="8">
        <v>3509115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3509115</v>
      </c>
      <c r="X24" s="8">
        <v>3455627</v>
      </c>
      <c r="Y24" s="8">
        <v>53488</v>
      </c>
      <c r="Z24" s="2">
        <v>1.5478522421546075</v>
      </c>
      <c r="AA24" s="6">
        <v>13822349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52136126</v>
      </c>
      <c r="D26" s="6"/>
      <c r="E26" s="7"/>
      <c r="F26" s="8"/>
      <c r="G26" s="8">
        <v>3617</v>
      </c>
      <c r="H26" s="8">
        <v>785</v>
      </c>
      <c r="I26" s="8">
        <v>16264</v>
      </c>
      <c r="J26" s="8">
        <v>20666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20666</v>
      </c>
      <c r="X26" s="8"/>
      <c r="Y26" s="8">
        <v>20666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4381829</v>
      </c>
      <c r="D27" s="6"/>
      <c r="E27" s="7">
        <v>4631682</v>
      </c>
      <c r="F27" s="8">
        <v>4631682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1157925</v>
      </c>
      <c r="Y27" s="8">
        <v>-1157925</v>
      </c>
      <c r="Z27" s="2">
        <v>-100</v>
      </c>
      <c r="AA27" s="6">
        <v>4631682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10126414</v>
      </c>
      <c r="D30" s="6"/>
      <c r="E30" s="7">
        <v>21747280</v>
      </c>
      <c r="F30" s="8">
        <v>21747280</v>
      </c>
      <c r="G30" s="8">
        <v>798077</v>
      </c>
      <c r="H30" s="8">
        <v>795393</v>
      </c>
      <c r="I30" s="8"/>
      <c r="J30" s="8">
        <v>1593470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1593470</v>
      </c>
      <c r="X30" s="8">
        <v>5436823</v>
      </c>
      <c r="Y30" s="8">
        <v>-3843353</v>
      </c>
      <c r="Z30" s="2">
        <v>-70.691155478116542</v>
      </c>
      <c r="AA30" s="6">
        <v>21747280</v>
      </c>
    </row>
    <row r="31" spans="1:27" ht="13.5" x14ac:dyDescent="0.25">
      <c r="A31" s="25" t="s">
        <v>57</v>
      </c>
      <c r="B31" s="24" t="s">
        <v>32</v>
      </c>
      <c r="C31" s="6">
        <v>941990</v>
      </c>
      <c r="D31" s="6"/>
      <c r="E31" s="7">
        <v>1500000</v>
      </c>
      <c r="F31" s="8">
        <v>1500000</v>
      </c>
      <c r="G31" s="8">
        <v>619527</v>
      </c>
      <c r="H31" s="8">
        <v>4650</v>
      </c>
      <c r="I31" s="8">
        <v>2100</v>
      </c>
      <c r="J31" s="8">
        <v>626277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626277</v>
      </c>
      <c r="X31" s="8">
        <v>375009</v>
      </c>
      <c r="Y31" s="8">
        <v>251268</v>
      </c>
      <c r="Z31" s="2">
        <v>67.003191923393828</v>
      </c>
      <c r="AA31" s="6">
        <v>1500000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104315</v>
      </c>
      <c r="D33" s="6"/>
      <c r="E33" s="7">
        <v>350000</v>
      </c>
      <c r="F33" s="8">
        <v>350000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87524</v>
      </c>
      <c r="Y33" s="8">
        <v>-87524</v>
      </c>
      <c r="Z33" s="2">
        <v>-100</v>
      </c>
      <c r="AA33" s="6">
        <v>350000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1</v>
      </c>
      <c r="F34" s="8">
        <v>1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1</v>
      </c>
      <c r="Y34" s="8">
        <v>-1</v>
      </c>
      <c r="Z34" s="2">
        <v>-100</v>
      </c>
      <c r="AA34" s="6">
        <v>1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80017423</v>
      </c>
      <c r="D35" s="33">
        <f>SUM(D24:D34)</f>
        <v>0</v>
      </c>
      <c r="E35" s="34">
        <f t="shared" si="1"/>
        <v>42051312</v>
      </c>
      <c r="F35" s="35">
        <f t="shared" si="1"/>
        <v>42051312</v>
      </c>
      <c r="G35" s="35">
        <f t="shared" si="1"/>
        <v>2524640</v>
      </c>
      <c r="H35" s="35">
        <f t="shared" si="1"/>
        <v>1908813</v>
      </c>
      <c r="I35" s="35">
        <f t="shared" si="1"/>
        <v>1316075</v>
      </c>
      <c r="J35" s="35">
        <f t="shared" si="1"/>
        <v>5749528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5749528</v>
      </c>
      <c r="X35" s="35">
        <f t="shared" si="1"/>
        <v>10512909</v>
      </c>
      <c r="Y35" s="35">
        <f t="shared" si="1"/>
        <v>-4763381</v>
      </c>
      <c r="Z35" s="36">
        <f>+IF(X35&lt;&gt;0,+(Y35/X35)*100,0)</f>
        <v>-45.309828136056346</v>
      </c>
      <c r="AA35" s="33">
        <f>SUM(AA24:AA34)</f>
        <v>42051312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-13247198</v>
      </c>
      <c r="D37" s="46">
        <f>+D21-D35</f>
        <v>0</v>
      </c>
      <c r="E37" s="47">
        <f t="shared" si="2"/>
        <v>706751</v>
      </c>
      <c r="F37" s="48">
        <f t="shared" si="2"/>
        <v>706751</v>
      </c>
      <c r="G37" s="48">
        <f t="shared" si="2"/>
        <v>1250018</v>
      </c>
      <c r="H37" s="48">
        <f t="shared" si="2"/>
        <v>1737281</v>
      </c>
      <c r="I37" s="48">
        <f t="shared" si="2"/>
        <v>3801725</v>
      </c>
      <c r="J37" s="48">
        <f t="shared" si="2"/>
        <v>6789024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6789024</v>
      </c>
      <c r="X37" s="48">
        <f>IF(F21=F35,0,X21-X35)</f>
        <v>176615</v>
      </c>
      <c r="Y37" s="48">
        <f t="shared" si="2"/>
        <v>6612409</v>
      </c>
      <c r="Z37" s="49">
        <f>+IF(X37&lt;&gt;0,+(Y37/X37)*100,0)</f>
        <v>3743.9679528918837</v>
      </c>
      <c r="AA37" s="46">
        <f>+AA21-AA35</f>
        <v>706751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-13247198</v>
      </c>
      <c r="D41" s="56">
        <f>SUM(D37:D40)</f>
        <v>0</v>
      </c>
      <c r="E41" s="57">
        <f t="shared" si="3"/>
        <v>706751</v>
      </c>
      <c r="F41" s="58">
        <f t="shared" si="3"/>
        <v>706751</v>
      </c>
      <c r="G41" s="58">
        <f t="shared" si="3"/>
        <v>1250018</v>
      </c>
      <c r="H41" s="58">
        <f t="shared" si="3"/>
        <v>1737281</v>
      </c>
      <c r="I41" s="58">
        <f t="shared" si="3"/>
        <v>3801725</v>
      </c>
      <c r="J41" s="58">
        <f t="shared" si="3"/>
        <v>6789024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6789024</v>
      </c>
      <c r="X41" s="58">
        <f t="shared" si="3"/>
        <v>176615</v>
      </c>
      <c r="Y41" s="58">
        <f t="shared" si="3"/>
        <v>6612409</v>
      </c>
      <c r="Z41" s="59">
        <f>+IF(X41&lt;&gt;0,+(Y41/X41)*100,0)</f>
        <v>3743.9679528918837</v>
      </c>
      <c r="AA41" s="56">
        <f>SUM(AA37:AA40)</f>
        <v>706751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-13247198</v>
      </c>
      <c r="D43" s="64">
        <f>+D41-D42</f>
        <v>0</v>
      </c>
      <c r="E43" s="65">
        <f t="shared" si="4"/>
        <v>706751</v>
      </c>
      <c r="F43" s="66">
        <f t="shared" si="4"/>
        <v>706751</v>
      </c>
      <c r="G43" s="66">
        <f t="shared" si="4"/>
        <v>1250018</v>
      </c>
      <c r="H43" s="66">
        <f t="shared" si="4"/>
        <v>1737281</v>
      </c>
      <c r="I43" s="66">
        <f t="shared" si="4"/>
        <v>3801725</v>
      </c>
      <c r="J43" s="66">
        <f t="shared" si="4"/>
        <v>6789024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6789024</v>
      </c>
      <c r="X43" s="66">
        <f t="shared" si="4"/>
        <v>176615</v>
      </c>
      <c r="Y43" s="66">
        <f t="shared" si="4"/>
        <v>6612409</v>
      </c>
      <c r="Z43" s="67">
        <f>+IF(X43&lt;&gt;0,+(Y43/X43)*100,0)</f>
        <v>3743.9679528918837</v>
      </c>
      <c r="AA43" s="64">
        <f>+AA41-AA42</f>
        <v>706751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-13247198</v>
      </c>
      <c r="D45" s="56">
        <f>SUM(D43:D44)</f>
        <v>0</v>
      </c>
      <c r="E45" s="57">
        <f t="shared" si="5"/>
        <v>706751</v>
      </c>
      <c r="F45" s="58">
        <f t="shared" si="5"/>
        <v>706751</v>
      </c>
      <c r="G45" s="58">
        <f t="shared" si="5"/>
        <v>1250018</v>
      </c>
      <c r="H45" s="58">
        <f t="shared" si="5"/>
        <v>1737281</v>
      </c>
      <c r="I45" s="58">
        <f t="shared" si="5"/>
        <v>3801725</v>
      </c>
      <c r="J45" s="58">
        <f t="shared" si="5"/>
        <v>6789024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6789024</v>
      </c>
      <c r="X45" s="58">
        <f t="shared" si="5"/>
        <v>176615</v>
      </c>
      <c r="Y45" s="58">
        <f t="shared" si="5"/>
        <v>6612409</v>
      </c>
      <c r="Z45" s="59">
        <f>+IF(X45&lt;&gt;0,+(Y45/X45)*100,0)</f>
        <v>3743.9679528918837</v>
      </c>
      <c r="AA45" s="56">
        <f>SUM(AA43:AA44)</f>
        <v>706751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-13247198</v>
      </c>
      <c r="D47" s="71">
        <f>SUM(D45:D46)</f>
        <v>0</v>
      </c>
      <c r="E47" s="72">
        <f t="shared" si="6"/>
        <v>706751</v>
      </c>
      <c r="F47" s="73">
        <f t="shared" si="6"/>
        <v>706751</v>
      </c>
      <c r="G47" s="73">
        <f t="shared" si="6"/>
        <v>1250018</v>
      </c>
      <c r="H47" s="74">
        <f t="shared" si="6"/>
        <v>1737281</v>
      </c>
      <c r="I47" s="74">
        <f t="shared" si="6"/>
        <v>3801725</v>
      </c>
      <c r="J47" s="74">
        <f t="shared" si="6"/>
        <v>6789024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6789024</v>
      </c>
      <c r="X47" s="74">
        <f t="shared" si="6"/>
        <v>176615</v>
      </c>
      <c r="Y47" s="74">
        <f t="shared" si="6"/>
        <v>6612409</v>
      </c>
      <c r="Z47" s="75">
        <f>+IF(X47&lt;&gt;0,+(Y47/X47)*100,0)</f>
        <v>3743.9679528918837</v>
      </c>
      <c r="AA47" s="76">
        <f>SUM(AA45:AA46)</f>
        <v>706751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99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-276204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7452808</v>
      </c>
      <c r="D7" s="6"/>
      <c r="E7" s="7">
        <v>8421753</v>
      </c>
      <c r="F7" s="8">
        <v>8421753</v>
      </c>
      <c r="G7" s="8">
        <v>592116</v>
      </c>
      <c r="H7" s="8">
        <v>612967</v>
      </c>
      <c r="I7" s="8">
        <v>597371</v>
      </c>
      <c r="J7" s="8">
        <v>1802454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1802454</v>
      </c>
      <c r="X7" s="8">
        <v>2105439</v>
      </c>
      <c r="Y7" s="8">
        <v>-302985</v>
      </c>
      <c r="Z7" s="2">
        <v>-14.390585526343912</v>
      </c>
      <c r="AA7" s="6">
        <v>8421753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450000</v>
      </c>
      <c r="F18" s="8">
        <v>450000</v>
      </c>
      <c r="G18" s="8"/>
      <c r="H18" s="8">
        <v>87243</v>
      </c>
      <c r="I18" s="8"/>
      <c r="J18" s="8">
        <v>87243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87243</v>
      </c>
      <c r="X18" s="8">
        <v>112500</v>
      </c>
      <c r="Y18" s="8">
        <v>-25257</v>
      </c>
      <c r="Z18" s="2">
        <v>-22.450666666666667</v>
      </c>
      <c r="AA18" s="6">
        <v>450000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7176604</v>
      </c>
      <c r="D21" s="33">
        <f t="shared" si="0"/>
        <v>0</v>
      </c>
      <c r="E21" s="34">
        <f t="shared" si="0"/>
        <v>8871753</v>
      </c>
      <c r="F21" s="35">
        <f t="shared" si="0"/>
        <v>8871753</v>
      </c>
      <c r="G21" s="35">
        <f t="shared" si="0"/>
        <v>592116</v>
      </c>
      <c r="H21" s="35">
        <f t="shared" si="0"/>
        <v>700210</v>
      </c>
      <c r="I21" s="35">
        <f t="shared" si="0"/>
        <v>597371</v>
      </c>
      <c r="J21" s="35">
        <f t="shared" si="0"/>
        <v>1889697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1889697</v>
      </c>
      <c r="X21" s="35">
        <f t="shared" si="0"/>
        <v>2217939</v>
      </c>
      <c r="Y21" s="35">
        <f t="shared" si="0"/>
        <v>-328242</v>
      </c>
      <c r="Z21" s="36">
        <f>+IF(X21&lt;&gt;0,+(Y21/X21)*100,0)</f>
        <v>-14.799415132697519</v>
      </c>
      <c r="AA21" s="33">
        <f>SUM(AA5:AA20)</f>
        <v>8871753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4809621</v>
      </c>
      <c r="D24" s="6"/>
      <c r="E24" s="7">
        <v>3715442</v>
      </c>
      <c r="F24" s="8">
        <v>3715442</v>
      </c>
      <c r="G24" s="8">
        <v>393761</v>
      </c>
      <c r="H24" s="8">
        <v>320405</v>
      </c>
      <c r="I24" s="8">
        <v>369320</v>
      </c>
      <c r="J24" s="8">
        <v>1083486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1083486</v>
      </c>
      <c r="X24" s="8">
        <v>928860</v>
      </c>
      <c r="Y24" s="8">
        <v>154626</v>
      </c>
      <c r="Z24" s="2">
        <v>16.64685743814999</v>
      </c>
      <c r="AA24" s="6">
        <v>3715442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3329596</v>
      </c>
      <c r="F27" s="8">
        <v>3329596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832398</v>
      </c>
      <c r="Y27" s="8">
        <v>-832398</v>
      </c>
      <c r="Z27" s="2">
        <v>-100</v>
      </c>
      <c r="AA27" s="6">
        <v>3329596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8172809</v>
      </c>
      <c r="D30" s="6"/>
      <c r="E30" s="7">
        <v>4339000</v>
      </c>
      <c r="F30" s="8">
        <v>4339000</v>
      </c>
      <c r="G30" s="8">
        <v>1081745</v>
      </c>
      <c r="H30" s="8">
        <v>23768</v>
      </c>
      <c r="I30" s="8">
        <v>8016</v>
      </c>
      <c r="J30" s="8">
        <v>1113529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1113529</v>
      </c>
      <c r="X30" s="8">
        <v>1084749</v>
      </c>
      <c r="Y30" s="8">
        <v>28780</v>
      </c>
      <c r="Z30" s="2">
        <v>2.6531483320104465</v>
      </c>
      <c r="AA30" s="6">
        <v>4339000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41434</v>
      </c>
      <c r="D33" s="6"/>
      <c r="E33" s="7">
        <v>100343</v>
      </c>
      <c r="F33" s="8">
        <v>100343</v>
      </c>
      <c r="G33" s="8">
        <v>3427</v>
      </c>
      <c r="H33" s="8">
        <v>6399</v>
      </c>
      <c r="I33" s="8">
        <v>3093</v>
      </c>
      <c r="J33" s="8">
        <v>12919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12919</v>
      </c>
      <c r="X33" s="8">
        <v>25089</v>
      </c>
      <c r="Y33" s="8">
        <v>-12170</v>
      </c>
      <c r="Z33" s="2">
        <v>-48.507313962294234</v>
      </c>
      <c r="AA33" s="6">
        <v>100343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13023864</v>
      </c>
      <c r="D35" s="33">
        <f>SUM(D24:D34)</f>
        <v>0</v>
      </c>
      <c r="E35" s="34">
        <f t="shared" si="1"/>
        <v>11484381</v>
      </c>
      <c r="F35" s="35">
        <f t="shared" si="1"/>
        <v>11484381</v>
      </c>
      <c r="G35" s="35">
        <f t="shared" si="1"/>
        <v>1478933</v>
      </c>
      <c r="H35" s="35">
        <f t="shared" si="1"/>
        <v>350572</v>
      </c>
      <c r="I35" s="35">
        <f t="shared" si="1"/>
        <v>380429</v>
      </c>
      <c r="J35" s="35">
        <f t="shared" si="1"/>
        <v>2209934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2209934</v>
      </c>
      <c r="X35" s="35">
        <f t="shared" si="1"/>
        <v>2871096</v>
      </c>
      <c r="Y35" s="35">
        <f t="shared" si="1"/>
        <v>-661162</v>
      </c>
      <c r="Z35" s="36">
        <f>+IF(X35&lt;&gt;0,+(Y35/X35)*100,0)</f>
        <v>-23.028209436396416</v>
      </c>
      <c r="AA35" s="33">
        <f>SUM(AA24:AA34)</f>
        <v>11484381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-5847260</v>
      </c>
      <c r="D37" s="46">
        <f>+D21-D35</f>
        <v>0</v>
      </c>
      <c r="E37" s="47">
        <f t="shared" si="2"/>
        <v>-2612628</v>
      </c>
      <c r="F37" s="48">
        <f t="shared" si="2"/>
        <v>-2612628</v>
      </c>
      <c r="G37" s="48">
        <f t="shared" si="2"/>
        <v>-886817</v>
      </c>
      <c r="H37" s="48">
        <f t="shared" si="2"/>
        <v>349638</v>
      </c>
      <c r="I37" s="48">
        <f t="shared" si="2"/>
        <v>216942</v>
      </c>
      <c r="J37" s="48">
        <f t="shared" si="2"/>
        <v>-320237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-320237</v>
      </c>
      <c r="X37" s="48">
        <f>IF(F21=F35,0,X21-X35)</f>
        <v>-653157</v>
      </c>
      <c r="Y37" s="48">
        <f t="shared" si="2"/>
        <v>332920</v>
      </c>
      <c r="Z37" s="49">
        <f>+IF(X37&lt;&gt;0,+(Y37/X37)*100,0)</f>
        <v>-50.970899798976355</v>
      </c>
      <c r="AA37" s="46">
        <f>+AA21-AA35</f>
        <v>-2612628</v>
      </c>
    </row>
    <row r="38" spans="1:27" ht="23.1" customHeight="1" x14ac:dyDescent="0.25">
      <c r="A38" s="50" t="s">
        <v>62</v>
      </c>
      <c r="B38" s="29" t="s">
        <v>32</v>
      </c>
      <c r="C38" s="6">
        <v>57230337</v>
      </c>
      <c r="D38" s="6"/>
      <c r="E38" s="7">
        <v>23541000</v>
      </c>
      <c r="F38" s="8">
        <v>23541000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5885250</v>
      </c>
      <c r="Y38" s="8">
        <v>-5885250</v>
      </c>
      <c r="Z38" s="2">
        <v>-100</v>
      </c>
      <c r="AA38" s="6">
        <v>23541000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>
        <v>2700000</v>
      </c>
      <c r="F40" s="8">
        <v>2700000</v>
      </c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>
        <v>675000</v>
      </c>
      <c r="Y40" s="52">
        <v>-675000</v>
      </c>
      <c r="Z40" s="53">
        <v>-100</v>
      </c>
      <c r="AA40" s="54">
        <v>2700000</v>
      </c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51383077</v>
      </c>
      <c r="D41" s="56">
        <f>SUM(D37:D40)</f>
        <v>0</v>
      </c>
      <c r="E41" s="57">
        <f t="shared" si="3"/>
        <v>23628372</v>
      </c>
      <c r="F41" s="58">
        <f t="shared" si="3"/>
        <v>23628372</v>
      </c>
      <c r="G41" s="58">
        <f t="shared" si="3"/>
        <v>-886817</v>
      </c>
      <c r="H41" s="58">
        <f t="shared" si="3"/>
        <v>349638</v>
      </c>
      <c r="I41" s="58">
        <f t="shared" si="3"/>
        <v>216942</v>
      </c>
      <c r="J41" s="58">
        <f t="shared" si="3"/>
        <v>-320237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-320237</v>
      </c>
      <c r="X41" s="58">
        <f t="shared" si="3"/>
        <v>5907093</v>
      </c>
      <c r="Y41" s="58">
        <f t="shared" si="3"/>
        <v>-6227330</v>
      </c>
      <c r="Z41" s="59">
        <f>+IF(X41&lt;&gt;0,+(Y41/X41)*100,0)</f>
        <v>-105.42122834362011</v>
      </c>
      <c r="AA41" s="56">
        <f>SUM(AA37:AA40)</f>
        <v>23628372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51383077</v>
      </c>
      <c r="D43" s="64">
        <f>+D41-D42</f>
        <v>0</v>
      </c>
      <c r="E43" s="65">
        <f t="shared" si="4"/>
        <v>23628372</v>
      </c>
      <c r="F43" s="66">
        <f t="shared" si="4"/>
        <v>23628372</v>
      </c>
      <c r="G43" s="66">
        <f t="shared" si="4"/>
        <v>-886817</v>
      </c>
      <c r="H43" s="66">
        <f t="shared" si="4"/>
        <v>349638</v>
      </c>
      <c r="I43" s="66">
        <f t="shared" si="4"/>
        <v>216942</v>
      </c>
      <c r="J43" s="66">
        <f t="shared" si="4"/>
        <v>-320237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-320237</v>
      </c>
      <c r="X43" s="66">
        <f t="shared" si="4"/>
        <v>5907093</v>
      </c>
      <c r="Y43" s="66">
        <f t="shared" si="4"/>
        <v>-6227330</v>
      </c>
      <c r="Z43" s="67">
        <f>+IF(X43&lt;&gt;0,+(Y43/X43)*100,0)</f>
        <v>-105.42122834362011</v>
      </c>
      <c r="AA43" s="64">
        <f>+AA41-AA42</f>
        <v>23628372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51383077</v>
      </c>
      <c r="D45" s="56">
        <f>SUM(D43:D44)</f>
        <v>0</v>
      </c>
      <c r="E45" s="57">
        <f t="shared" si="5"/>
        <v>23628372</v>
      </c>
      <c r="F45" s="58">
        <f t="shared" si="5"/>
        <v>23628372</v>
      </c>
      <c r="G45" s="58">
        <f t="shared" si="5"/>
        <v>-886817</v>
      </c>
      <c r="H45" s="58">
        <f t="shared" si="5"/>
        <v>349638</v>
      </c>
      <c r="I45" s="58">
        <f t="shared" si="5"/>
        <v>216942</v>
      </c>
      <c r="J45" s="58">
        <f t="shared" si="5"/>
        <v>-320237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-320237</v>
      </c>
      <c r="X45" s="58">
        <f t="shared" si="5"/>
        <v>5907093</v>
      </c>
      <c r="Y45" s="58">
        <f t="shared" si="5"/>
        <v>-6227330</v>
      </c>
      <c r="Z45" s="59">
        <f>+IF(X45&lt;&gt;0,+(Y45/X45)*100,0)</f>
        <v>-105.42122834362011</v>
      </c>
      <c r="AA45" s="56">
        <f>SUM(AA43:AA44)</f>
        <v>23628372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51383077</v>
      </c>
      <c r="D47" s="71">
        <f>SUM(D45:D46)</f>
        <v>0</v>
      </c>
      <c r="E47" s="72">
        <f t="shared" si="6"/>
        <v>23628372</v>
      </c>
      <c r="F47" s="73">
        <f t="shared" si="6"/>
        <v>23628372</v>
      </c>
      <c r="G47" s="73">
        <f t="shared" si="6"/>
        <v>-886817</v>
      </c>
      <c r="H47" s="74">
        <f t="shared" si="6"/>
        <v>349638</v>
      </c>
      <c r="I47" s="74">
        <f t="shared" si="6"/>
        <v>216942</v>
      </c>
      <c r="J47" s="74">
        <f t="shared" si="6"/>
        <v>-320237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-320237</v>
      </c>
      <c r="X47" s="74">
        <f t="shared" si="6"/>
        <v>5907093</v>
      </c>
      <c r="Y47" s="74">
        <f t="shared" si="6"/>
        <v>-6227330</v>
      </c>
      <c r="Z47" s="75">
        <f>+IF(X47&lt;&gt;0,+(Y47/X47)*100,0)</f>
        <v>-105.42122834362011</v>
      </c>
      <c r="AA47" s="76">
        <f>SUM(AA45:AA46)</f>
        <v>23628372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100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22177295</v>
      </c>
      <c r="F7" s="8">
        <v>22177295</v>
      </c>
      <c r="G7" s="8">
        <v>4456576</v>
      </c>
      <c r="H7" s="8">
        <v>2460857</v>
      </c>
      <c r="I7" s="8">
        <v>1648369</v>
      </c>
      <c r="J7" s="8">
        <v>8565802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8565802</v>
      </c>
      <c r="X7" s="8">
        <v>5544327</v>
      </c>
      <c r="Y7" s="8">
        <v>3021475</v>
      </c>
      <c r="Z7" s="2">
        <v>54.496695451043919</v>
      </c>
      <c r="AA7" s="6">
        <v>22177295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12972070</v>
      </c>
      <c r="F13" s="8">
        <v>12972070</v>
      </c>
      <c r="G13" s="8">
        <v>1297962</v>
      </c>
      <c r="H13" s="8">
        <v>1140261</v>
      </c>
      <c r="I13" s="8">
        <v>1154312</v>
      </c>
      <c r="J13" s="8">
        <v>3592535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3592535</v>
      </c>
      <c r="X13" s="8">
        <v>3243018</v>
      </c>
      <c r="Y13" s="8">
        <v>349517</v>
      </c>
      <c r="Z13" s="2">
        <v>10.777522665615793</v>
      </c>
      <c r="AA13" s="6">
        <v>12972070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20324850</v>
      </c>
      <c r="F18" s="8">
        <v>20324850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5081214</v>
      </c>
      <c r="Y18" s="8">
        <v>-5081214</v>
      </c>
      <c r="Z18" s="2">
        <v>-100</v>
      </c>
      <c r="AA18" s="6">
        <v>20324850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55474215</v>
      </c>
      <c r="F21" s="35">
        <f t="shared" si="0"/>
        <v>55474215</v>
      </c>
      <c r="G21" s="35">
        <f t="shared" si="0"/>
        <v>5754538</v>
      </c>
      <c r="H21" s="35">
        <f t="shared" si="0"/>
        <v>3601118</v>
      </c>
      <c r="I21" s="35">
        <f t="shared" si="0"/>
        <v>2802681</v>
      </c>
      <c r="J21" s="35">
        <f t="shared" si="0"/>
        <v>12158337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12158337</v>
      </c>
      <c r="X21" s="35">
        <f t="shared" si="0"/>
        <v>13868559</v>
      </c>
      <c r="Y21" s="35">
        <f t="shared" si="0"/>
        <v>-1710222</v>
      </c>
      <c r="Z21" s="36">
        <f>+IF(X21&lt;&gt;0,+(Y21/X21)*100,0)</f>
        <v>-12.33164887570511</v>
      </c>
      <c r="AA21" s="33">
        <f>SUM(AA5:AA20)</f>
        <v>55474215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7702063</v>
      </c>
      <c r="F24" s="8">
        <v>7702063</v>
      </c>
      <c r="G24" s="8">
        <v>407064</v>
      </c>
      <c r="H24" s="8">
        <v>369504</v>
      </c>
      <c r="I24" s="8">
        <v>370533</v>
      </c>
      <c r="J24" s="8">
        <v>1147101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1147101</v>
      </c>
      <c r="X24" s="8">
        <v>1925523</v>
      </c>
      <c r="Y24" s="8">
        <v>-778422</v>
      </c>
      <c r="Z24" s="2">
        <v>-40.426523079703543</v>
      </c>
      <c r="AA24" s="6">
        <v>7702063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11088500</v>
      </c>
      <c r="F26" s="8">
        <v>11088500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2772126</v>
      </c>
      <c r="Y26" s="8">
        <v>-2772126</v>
      </c>
      <c r="Z26" s="2">
        <v>-100</v>
      </c>
      <c r="AA26" s="6">
        <v>11088500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11876554</v>
      </c>
      <c r="F27" s="8">
        <v>11876554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2969139</v>
      </c>
      <c r="Y27" s="8">
        <v>-2969139</v>
      </c>
      <c r="Z27" s="2">
        <v>-100</v>
      </c>
      <c r="AA27" s="6">
        <v>11876554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61432257</v>
      </c>
      <c r="F30" s="8">
        <v>61432257</v>
      </c>
      <c r="G30" s="8">
        <v>195081</v>
      </c>
      <c r="H30" s="8">
        <v>152397</v>
      </c>
      <c r="I30" s="8">
        <v>13299068</v>
      </c>
      <c r="J30" s="8">
        <v>13646546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13646546</v>
      </c>
      <c r="X30" s="8">
        <v>15358068</v>
      </c>
      <c r="Y30" s="8">
        <v>-1711522</v>
      </c>
      <c r="Z30" s="2">
        <v>-11.144123075897307</v>
      </c>
      <c r="AA30" s="6">
        <v>61432257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44435</v>
      </c>
      <c r="F31" s="8">
        <v>44435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11109</v>
      </c>
      <c r="Y31" s="8">
        <v>-11109</v>
      </c>
      <c r="Z31" s="2">
        <v>-100</v>
      </c>
      <c r="AA31" s="6">
        <v>44435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471231</v>
      </c>
      <c r="F33" s="8">
        <v>471231</v>
      </c>
      <c r="G33" s="8">
        <v>3144</v>
      </c>
      <c r="H33" s="8">
        <v>2978</v>
      </c>
      <c r="I33" s="8">
        <v>27347</v>
      </c>
      <c r="J33" s="8">
        <v>33469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33469</v>
      </c>
      <c r="X33" s="8">
        <v>117807</v>
      </c>
      <c r="Y33" s="8">
        <v>-84338</v>
      </c>
      <c r="Z33" s="2">
        <v>-71.589973431120384</v>
      </c>
      <c r="AA33" s="6">
        <v>471231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92615040</v>
      </c>
      <c r="F35" s="35">
        <f t="shared" si="1"/>
        <v>92615040</v>
      </c>
      <c r="G35" s="35">
        <f t="shared" si="1"/>
        <v>605289</v>
      </c>
      <c r="H35" s="35">
        <f t="shared" si="1"/>
        <v>524879</v>
      </c>
      <c r="I35" s="35">
        <f t="shared" si="1"/>
        <v>13696948</v>
      </c>
      <c r="J35" s="35">
        <f t="shared" si="1"/>
        <v>14827116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14827116</v>
      </c>
      <c r="X35" s="35">
        <f t="shared" si="1"/>
        <v>23153772</v>
      </c>
      <c r="Y35" s="35">
        <f t="shared" si="1"/>
        <v>-8326656</v>
      </c>
      <c r="Z35" s="36">
        <f>+IF(X35&lt;&gt;0,+(Y35/X35)*100,0)</f>
        <v>-35.962416836444625</v>
      </c>
      <c r="AA35" s="33">
        <f>SUM(AA24:AA34)</f>
        <v>92615040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-37140825</v>
      </c>
      <c r="F37" s="48">
        <f t="shared" si="2"/>
        <v>-37140825</v>
      </c>
      <c r="G37" s="48">
        <f t="shared" si="2"/>
        <v>5149249</v>
      </c>
      <c r="H37" s="48">
        <f t="shared" si="2"/>
        <v>3076239</v>
      </c>
      <c r="I37" s="48">
        <f t="shared" si="2"/>
        <v>-10894267</v>
      </c>
      <c r="J37" s="48">
        <f t="shared" si="2"/>
        <v>-2668779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-2668779</v>
      </c>
      <c r="X37" s="48">
        <f>IF(F21=F35,0,X21-X35)</f>
        <v>-9285213</v>
      </c>
      <c r="Y37" s="48">
        <f t="shared" si="2"/>
        <v>6616434</v>
      </c>
      <c r="Z37" s="49">
        <f>+IF(X37&lt;&gt;0,+(Y37/X37)*100,0)</f>
        <v>-71.257751437689151</v>
      </c>
      <c r="AA37" s="46">
        <f>+AA21-AA35</f>
        <v>-37140825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20000000</v>
      </c>
      <c r="F38" s="8">
        <v>20000000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5000001</v>
      </c>
      <c r="Y38" s="8">
        <v>-5000001</v>
      </c>
      <c r="Z38" s="2">
        <v>-100</v>
      </c>
      <c r="AA38" s="6">
        <v>20000000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-17140825</v>
      </c>
      <c r="F41" s="58">
        <f t="shared" si="3"/>
        <v>-17140825</v>
      </c>
      <c r="G41" s="58">
        <f t="shared" si="3"/>
        <v>5149249</v>
      </c>
      <c r="H41" s="58">
        <f t="shared" si="3"/>
        <v>3076239</v>
      </c>
      <c r="I41" s="58">
        <f t="shared" si="3"/>
        <v>-10894267</v>
      </c>
      <c r="J41" s="58">
        <f t="shared" si="3"/>
        <v>-2668779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-2668779</v>
      </c>
      <c r="X41" s="58">
        <f t="shared" si="3"/>
        <v>-4285212</v>
      </c>
      <c r="Y41" s="58">
        <f t="shared" si="3"/>
        <v>1616433</v>
      </c>
      <c r="Z41" s="59">
        <f>+IF(X41&lt;&gt;0,+(Y41/X41)*100,0)</f>
        <v>-37.721190923576245</v>
      </c>
      <c r="AA41" s="56">
        <f>SUM(AA37:AA40)</f>
        <v>-17140825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-17140825</v>
      </c>
      <c r="F43" s="66">
        <f t="shared" si="4"/>
        <v>-17140825</v>
      </c>
      <c r="G43" s="66">
        <f t="shared" si="4"/>
        <v>5149249</v>
      </c>
      <c r="H43" s="66">
        <f t="shared" si="4"/>
        <v>3076239</v>
      </c>
      <c r="I43" s="66">
        <f t="shared" si="4"/>
        <v>-10894267</v>
      </c>
      <c r="J43" s="66">
        <f t="shared" si="4"/>
        <v>-2668779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-2668779</v>
      </c>
      <c r="X43" s="66">
        <f t="shared" si="4"/>
        <v>-4285212</v>
      </c>
      <c r="Y43" s="66">
        <f t="shared" si="4"/>
        <v>1616433</v>
      </c>
      <c r="Z43" s="67">
        <f>+IF(X43&lt;&gt;0,+(Y43/X43)*100,0)</f>
        <v>-37.721190923576245</v>
      </c>
      <c r="AA43" s="64">
        <f>+AA41-AA42</f>
        <v>-17140825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-17140825</v>
      </c>
      <c r="F45" s="58">
        <f t="shared" si="5"/>
        <v>-17140825</v>
      </c>
      <c r="G45" s="58">
        <f t="shared" si="5"/>
        <v>5149249</v>
      </c>
      <c r="H45" s="58">
        <f t="shared" si="5"/>
        <v>3076239</v>
      </c>
      <c r="I45" s="58">
        <f t="shared" si="5"/>
        <v>-10894267</v>
      </c>
      <c r="J45" s="58">
        <f t="shared" si="5"/>
        <v>-2668779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-2668779</v>
      </c>
      <c r="X45" s="58">
        <f t="shared" si="5"/>
        <v>-4285212</v>
      </c>
      <c r="Y45" s="58">
        <f t="shared" si="5"/>
        <v>1616433</v>
      </c>
      <c r="Z45" s="59">
        <f>+IF(X45&lt;&gt;0,+(Y45/X45)*100,0)</f>
        <v>-37.721190923576245</v>
      </c>
      <c r="AA45" s="56">
        <f>SUM(AA43:AA44)</f>
        <v>-17140825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-17140825</v>
      </c>
      <c r="F47" s="73">
        <f t="shared" si="6"/>
        <v>-17140825</v>
      </c>
      <c r="G47" s="73">
        <f t="shared" si="6"/>
        <v>5149249</v>
      </c>
      <c r="H47" s="74">
        <f t="shared" si="6"/>
        <v>3076239</v>
      </c>
      <c r="I47" s="74">
        <f t="shared" si="6"/>
        <v>-10894267</v>
      </c>
      <c r="J47" s="74">
        <f t="shared" si="6"/>
        <v>-2668779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-2668779</v>
      </c>
      <c r="X47" s="74">
        <f t="shared" si="6"/>
        <v>-4285212</v>
      </c>
      <c r="Y47" s="74">
        <f t="shared" si="6"/>
        <v>1616433</v>
      </c>
      <c r="Z47" s="75">
        <f>+IF(X47&lt;&gt;0,+(Y47/X47)*100,0)</f>
        <v>-37.721190923576245</v>
      </c>
      <c r="AA47" s="76">
        <f>SUM(AA45:AA46)</f>
        <v>-17140825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B585DF67CE9841A9B88A695FF78094" ma:contentTypeVersion="" ma:contentTypeDescription="Create a new document." ma:contentTypeScope="" ma:versionID="bd99ea5ff12c612e8372ee4496b2677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CDCE365-AF7D-4822-8B95-F4EFD1E4FCCA}"/>
</file>

<file path=customXml/itemProps2.xml><?xml version="1.0" encoding="utf-8"?>
<ds:datastoreItem xmlns:ds="http://schemas.openxmlformats.org/officeDocument/2006/customXml" ds:itemID="{A65E3D8F-2133-48DD-B52D-7D5E11931736}"/>
</file>

<file path=customXml/itemProps3.xml><?xml version="1.0" encoding="utf-8"?>
<ds:datastoreItem xmlns:ds="http://schemas.openxmlformats.org/officeDocument/2006/customXml" ds:itemID="{E2B1BF92-887C-428E-94FC-EE2AED02DD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2021-11-22T12:15:58Z</dcterms:created>
  <dcterms:modified xsi:type="dcterms:W3CDTF">2021-11-22T12:17:28Z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0x01010002B585DF67CE9841A9B88A695FF78094</vt:lpwstr>
  </property>
</Properties>
</file>